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K64" i="29"/>
  <c r="D31" i="108"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36" i="108"/>
  <c r="F37" i="108"/>
  <c r="G28" i="108"/>
  <c r="G30"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9" i="7"/>
  <c r="B1767" i="106" s="1"/>
  <c r="D1767" i="106" s="1"/>
  <c r="F135" i="34"/>
  <c r="F127" i="34"/>
  <c r="F126" i="34"/>
  <c r="F110" i="34"/>
  <c r="B5752" i="106"/>
  <c r="D5752" i="106" s="1"/>
  <c r="B5599" i="106"/>
  <c r="D5599" i="106" s="1"/>
  <c r="K274" i="5"/>
  <c r="F105" i="34"/>
  <c r="B1746" i="106"/>
  <c r="D1746" i="106" s="1"/>
  <c r="D12" i="7"/>
  <c r="B1769" i="106" s="1"/>
  <c r="D1769" i="106" s="1"/>
  <c r="D15" i="7"/>
  <c r="B1772" i="106" s="1"/>
  <c r="D1772" i="106" s="1"/>
  <c r="G173" i="5" l="1"/>
  <c r="B5778" i="106" s="1"/>
  <c r="D5778" i="106" s="1"/>
  <c r="B5770" i="106"/>
  <c r="D5770" i="106" s="1"/>
  <c r="B3658" i="106"/>
  <c r="D3658" i="106" s="1"/>
  <c r="H352" i="29"/>
  <c r="B7242" i="106" s="1"/>
  <c r="D7242" i="106" s="1"/>
  <c r="B3619" i="106"/>
  <c r="D3619" i="106" s="1"/>
  <c r="C341" i="29"/>
  <c r="B3621" i="106" s="1"/>
  <c r="D3621" i="106" s="1"/>
  <c r="D11" i="7"/>
  <c r="B1768" i="106" s="1"/>
  <c r="D1768" i="106" s="1"/>
  <c r="D17" i="7"/>
  <c r="B4104" i="106" s="1"/>
  <c r="D4104" i="106" s="1"/>
  <c r="H173" i="5"/>
  <c r="F130" i="34"/>
  <c r="D13" i="7"/>
  <c r="B3726" i="106" s="1"/>
  <c r="D3726" i="106" s="1"/>
  <c r="K28" i="118"/>
  <c r="O27" i="118" s="1"/>
  <c r="O29" i="118" s="1"/>
  <c r="I173" i="5"/>
  <c r="B4216" i="106" s="1"/>
  <c r="D4216" i="106" s="1"/>
  <c r="F172" i="5"/>
  <c r="B5644" i="106" s="1"/>
  <c r="D5644" i="106" s="1"/>
  <c r="E109" i="5"/>
  <c r="E4" i="4" s="1"/>
  <c r="B2630" i="106" s="1"/>
  <c r="D2630" i="106" s="1"/>
  <c r="L331" i="29"/>
  <c r="F61" i="34"/>
  <c r="F49" i="34"/>
  <c r="F42" i="34"/>
  <c r="F21" i="8"/>
  <c r="B3689" i="106"/>
  <c r="D3689" i="106" s="1"/>
  <c r="B3647" i="106"/>
  <c r="D3647" i="106" s="1"/>
  <c r="G341" i="29"/>
  <c r="B3649" i="106" s="1"/>
  <c r="D3649" i="106" s="1"/>
  <c r="B1364" i="106"/>
  <c r="D1364" i="106" s="1"/>
  <c r="G204" i="29"/>
  <c r="B1324" i="106"/>
  <c r="D1324" i="106" s="1"/>
  <c r="K162" i="29"/>
  <c r="B1314" i="106"/>
  <c r="D1314" i="106" s="1"/>
  <c r="H166" i="29"/>
  <c r="H138" i="29"/>
  <c r="B1267" i="106" s="1"/>
  <c r="D1267" i="106" s="1"/>
  <c r="B2091" i="106"/>
  <c r="D2091" i="106" s="1"/>
  <c r="E138" i="29"/>
  <c r="B4203" i="106" s="1"/>
  <c r="D4203" i="106" s="1"/>
  <c r="B4202" i="106"/>
  <c r="D4202" i="106" s="1"/>
  <c r="B1223" i="106"/>
  <c r="D1223" i="106" s="1"/>
  <c r="C129" i="29"/>
  <c r="B3565" i="106"/>
  <c r="D3565" i="106" s="1"/>
  <c r="K41" i="3"/>
  <c r="B3568" i="106" s="1"/>
  <c r="D3568" i="106" s="1"/>
  <c r="H202" i="29"/>
  <c r="B1375" i="106" s="1"/>
  <c r="D1375" i="106" s="1"/>
  <c r="B4156" i="106"/>
  <c r="D4156" i="106" s="1"/>
  <c r="B1308" i="106"/>
  <c r="D1308" i="106" s="1"/>
  <c r="E168" i="29"/>
  <c r="B1309" i="106" s="1"/>
  <c r="D1309" i="106" s="1"/>
  <c r="K84" i="29"/>
  <c r="F15" i="145"/>
  <c r="F19" i="145" s="1"/>
  <c r="B1274" i="106"/>
  <c r="D1274" i="106" s="1"/>
  <c r="G39" i="108"/>
  <c r="F129" i="34"/>
  <c r="K24" i="12"/>
  <c r="J90" i="28"/>
  <c r="L15" i="11"/>
  <c r="B3459" i="106" s="1"/>
  <c r="D3459" i="106" s="1"/>
  <c r="F19" i="7"/>
  <c r="N22" i="3"/>
  <c r="B283" i="106" s="1"/>
  <c r="D283" i="106" s="1"/>
  <c r="D58" i="36"/>
  <c r="H109" i="5"/>
  <c r="G109" i="5"/>
  <c r="G29" i="108"/>
  <c r="E29" i="108"/>
  <c r="K178" i="29"/>
  <c r="F13" i="4" s="1"/>
  <c r="B2596" i="106" s="1"/>
  <c r="D2596" i="106" s="1"/>
  <c r="F77" i="4"/>
  <c r="B3255" i="106" s="1"/>
  <c r="D3255" i="106" s="1"/>
  <c r="D7" i="7"/>
  <c r="B1763" i="106" s="1"/>
  <c r="D1763" i="106" s="1"/>
  <c r="F28" i="108"/>
  <c r="B6289" i="106"/>
  <c r="D6289" i="106" s="1"/>
  <c r="D109" i="5"/>
  <c r="D5" i="7"/>
  <c r="B1761" i="106" s="1"/>
  <c r="D1761" i="106" s="1"/>
  <c r="F93" i="34"/>
  <c r="D4" i="7"/>
  <c r="B1760" i="106" s="1"/>
  <c r="D1760" i="106" s="1"/>
  <c r="F31" i="108"/>
  <c r="E30" i="108"/>
  <c r="F27" i="108"/>
  <c r="L305" i="29"/>
  <c r="C172" i="5"/>
  <c r="B5214" i="106" s="1"/>
  <c r="D5214" i="106" s="1"/>
  <c r="C109" i="5"/>
  <c r="B5121" i="106" s="1"/>
  <c r="D5121" i="106" s="1"/>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H275" i="5" l="1"/>
  <c r="B7733" i="106"/>
  <c r="D7733" i="106" s="1"/>
  <c r="K26" i="12"/>
  <c r="B7743" i="106" s="1"/>
  <c r="D7743" i="106" s="1"/>
  <c r="B1879" i="106"/>
  <c r="D1879" i="106" s="1"/>
  <c r="H22" i="37"/>
  <c r="K331" i="29"/>
  <c r="D30" i="36"/>
  <c r="B7760" i="106"/>
  <c r="D7760" i="106" s="1"/>
  <c r="G15" i="145"/>
  <c r="B1365" i="106"/>
  <c r="D1365" i="106" s="1"/>
  <c r="F65" i="34"/>
  <c r="B5906" i="106"/>
  <c r="D5906" i="106" s="1"/>
  <c r="H6" i="4"/>
  <c r="B2656" i="106" s="1"/>
  <c r="D2656" i="106" s="1"/>
  <c r="B6025" i="106"/>
  <c r="D6025" i="106" s="1"/>
  <c r="H4" i="4"/>
  <c r="B6024" i="106"/>
  <c r="D6024" i="106" s="1"/>
  <c r="G4" i="4"/>
  <c r="B2603" i="106" s="1"/>
  <c r="D2603" i="106" s="1"/>
  <c r="F6" i="4"/>
  <c r="B2593" i="106" s="1"/>
  <c r="D2593" i="106" s="1"/>
  <c r="F275" i="5"/>
  <c r="B5720" i="106" s="1"/>
  <c r="D5720" i="106" s="1"/>
  <c r="B5356" i="106"/>
  <c r="D5356" i="106" s="1"/>
  <c r="D4" i="4"/>
  <c r="B2564" i="106" s="1"/>
  <c r="D2564" i="106" s="1"/>
  <c r="F175" i="34"/>
  <c r="C4" i="4"/>
  <c r="B2551" i="106" s="1"/>
  <c r="D2551" i="106" s="1"/>
  <c r="F40" i="108"/>
  <c r="G42" i="108" s="1"/>
  <c r="C114" i="29"/>
  <c r="B757" i="106" s="1"/>
  <c r="D757" i="106" s="1"/>
  <c r="C173" i="5"/>
  <c r="B5223" i="106" s="1"/>
  <c r="D5223"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275" i="5"/>
  <c r="B5507" i="106"/>
  <c r="D5507" i="106" s="1"/>
  <c r="B7298" i="106"/>
  <c r="C35" i="131"/>
  <c r="B7299" i="106" s="1"/>
  <c r="K114" i="29" l="1"/>
  <c r="J17" i="4"/>
  <c r="J19" i="4" s="1"/>
  <c r="B6229" i="106" s="1"/>
  <c r="D6229" i="106" s="1"/>
  <c r="J8" i="4"/>
  <c r="B6223" i="106" s="1"/>
  <c r="D6223" i="106" s="1"/>
  <c r="B2655" i="106"/>
  <c r="D2655" i="106" s="1"/>
  <c r="H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B6227" i="106" l="1"/>
  <c r="D6227" i="106" s="1"/>
  <c r="J20" i="4"/>
  <c r="B6230" i="106" s="1"/>
  <c r="D6230"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J78"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<sst xmlns="http://schemas.openxmlformats.org/spreadsheetml/2006/main" count="5030" uniqueCount="2122">
  <si>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</si>
  <si>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</si>
  <si>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</si>
  <si>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</si>
  <si>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</si>
  <si>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</si>
  <si>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</si>
  <si>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</si>
  <si>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</si>
  <si>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</si>
  <si>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</si>
  <si>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</si>
  <si>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</si>
  <si>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</si>
  <si>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</si>
  <si>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</si>
  <si>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</si>
  <si>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</si>
  <si>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</si>
  <si>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</si>
  <si>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</si>
  <si>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</si>
  <si>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</si>
  <si>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</si>
  <si>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</si>
  <si>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</si>
  <si>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</si>
  <si>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</si>
  <si>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</si>
  <si>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</si>
  <si>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</si>
  <si>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</si>
  <si>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</si>
  <si>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</si>
  <si>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</si>
  <si>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</si>
  <si>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</si>
  <si>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</si>
  <si>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</si>
  <si>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</si>
  <si>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</si>
  <si>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</si>
  <si>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</si>
  <si>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</si>
  <si>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</si>
  <si>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</si>
  <si>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</si>
  <si>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</si>
  <si>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</si>
  <si>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</si>
  <si>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</si>
  <si>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</si>
  <si>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</si>
  <si>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</si>
  <si>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</si>
  <si>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</si>
  <si>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</si>
  <si>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</si>
  <si>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</si>
  <si>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</si>
  <si>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</si>
  <si>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</si>
  <si>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</si>
  <si>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</si>
  <si>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</si>
  <si>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</si>
  <si>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</si>
  <si>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</si>
  <si>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</si>
  <si>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</si>
  <si>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</si>
  <si>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</si>
  <si>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</si>
  <si>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</si>
  <si>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</si>
  <si>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</si>
  <si>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</si>
  <si>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</si>
  <si>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</si>
  <si>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</si>
  <si>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</si>
  <si>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</si>
  <si>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</si>
  <si>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</si>
  <si>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</si>
  <si>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</si>
  <si>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</si>
  <si>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</si>
  <si>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</si>
  <si>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</si>
  <si>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</si>
  <si>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</si>
  <si>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</si>
  <si>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</si>
  <si>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</si>
  <si>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</si>
  <si>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</si>
  <si>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</si>
  <si>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</si>
  <si>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</si>
  <si>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</si>
  <si>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</si>
  <si>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</si>
  <si>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</si>
  <si>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</si>
  <si>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</si>
  <si>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</si>
  <si>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</si>
  <si>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</si>
  <si>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</si>
  <si>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</si>
  <si>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</si>
  <si>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</si>
  <si>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</si>
  <si>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</si>
  <si>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</si>
  <si>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</si>
  <si>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</si>
  <si>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</si>
  <si>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</si>
  <si>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</si>
  <si>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</si>
  <si>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</si>
  <si>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</si>
  <si>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</si>
  <si>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</si>
  <si>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</si>
  <si>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</si>
  <si>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</si>
  <si>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</si>
  <si>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</si>
  <si>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</si>
  <si>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</si>
  <si>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</si>
  <si>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</si>
  <si>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</si>
  <si>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</si>
  <si>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</si>
  <si>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</si>
  <si>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</si>
  <si>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</si>
  <si>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</si>
  <si>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</si>
  <si>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</si>
  <si>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</si>
  <si>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</si>
  <si>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</si>
  <si>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</si>
  <si>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</si>
  <si>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</si>
  <si>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</si>
  <si>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</si>
  <si>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</si>
  <si>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</si>
  <si>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</si>
  <si>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</si>
  <si>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</si>
  <si>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</si>
  <si>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</si>
  <si>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</si>
  <si>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</si>
  <si>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</si>
  <si>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</si>
  <si>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</si>
  <si>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</si>
  <si>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</si>
  <si>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</si>
  <si>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</si>
  <si>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</si>
  <si>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</si>
  <si>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</si>
  <si>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</si>
  <si>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</si>
  <si>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</si>
  <si>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</si>
  <si>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</si>
  <si>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</si>
  <si>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</si>
  <si>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</si>
  <si>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</si>
  <si>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</si>
  <si>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</si>
  <si>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</si>
  <si>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</si>
  <si>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</si>
  <si>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</si>
  <si>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</si>
  <si>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</si>
  <si>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</si>
  <si>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</si>
  <si>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</si>
  <si>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</si>
  <si>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</si>
  <si>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</si>
  <si>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</si>
  <si>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</si>
  <si>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</si>
  <si>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</si>
  <si>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</si>
  <si>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</si>
  <si>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</si>
  <si>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</si>
  <si>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</si>
  <si>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</si>
  <si>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</si>
  <si>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</si>
  <si>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</si>
  <si>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</si>
  <si>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</si>
  <si>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</si>
  <si>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</si>
  <si>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</si>
  <si>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</si>
  <si>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</si>
  <si>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</si>
  <si>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</si>
  <si>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</si>
  <si>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</si>
  <si>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</si>
  <si>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</si>
  <si>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</si>
  <si>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</si>
  <si>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</si>
  <si>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</si>
  <si>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</si>
  <si>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</si>
  <si>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</si>
  <si>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</si>
  <si>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</si>
  <si>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</si>
  <si>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</si>
  <si>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</si>
  <si>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</si>
  <si>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</si>
  <si>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</si>
  <si>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</si>
  <si>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</si>
  <si>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</si>
  <si>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</si>
  <si>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</si>
  <si>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</si>
  <si>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</si>
  <si>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</si>
  <si>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</si>
  <si>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</si>
  <si>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</si>
  <si>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</si>
  <si>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</si>
  <si>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</si>
  <si>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</si>
  <si>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</si>
  <si>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</si>
  <si>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</si>
  <si>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</si>
  <si>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</si>
  <si>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</si>
  <si>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</si>
  <si>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</si>
  <si>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</si>
  <si>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</si>
  <si>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</si>
  <si>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</si>
  <si>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</si>
  <si>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</si>
  <si>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</si>
  <si>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</si>
  <si>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</si>
  <si>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</si>
  <si>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</si>
  <si>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</si>
  <si>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</si>
  <si>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</si>
  <si>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</si>
  <si>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</si>
  <si>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</si>
  <si>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</si>
  <si>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</si>
  <si>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</si>
  <si>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</si>
  <si>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</si>
  <si>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</si>
  <si>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</si>
  <si>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</si>
  <si>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</si>
  <si>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</si>
  <si>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</si>
  <si>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</si>
  <si>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</si>
  <si>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</si>
  <si>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</si>
  <si>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</si>
  <si>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</si>
  <si>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</si>
  <si>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</si>
  <si>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</si>
  <si>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</si>
  <si>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</si>
  <si>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</si>
  <si>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</si>
  <si>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</si>
  <si>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</si>
  <si>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</si>
  <si>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</si>
  <si>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</si>
  <si>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</si>
  <si>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</si>
  <si>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</si>
  <si>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</si>
  <si>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</si>
  <si>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</si>
  <si>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</si>
  <si>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</si>
  <si>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</si>
  <si>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</si>
  <si>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</si>
  <si>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</si>
  <si>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</si>
  <si>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</si>
  <si>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</si>
  <si>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</si>
  <si>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</si>
  <si>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</si>
  <si>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</si>
  <si>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</si>
  <si>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</si>
  <si>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</si>
  <si>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</si>
  <si>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</si>
  <si>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</si>
  <si>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</si>
  <si>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</si>
  <si>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</si>
  <si>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</si>
  <si>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</si>
  <si>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</si>
  <si>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</si>
  <si>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</si>
  <si>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</si>
  <si>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</si>
  <si>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</si>
  <si>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</si>
  <si>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</si>
  <si>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</si>
  <si>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</si>
  <si>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</si>
  <si>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</si>
  <si>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</si>
  <si>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</si>
  <si>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</si>
  <si>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</si>
  <si>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</si>
  <si>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</si>
  <si>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</si>
  <si>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</si>
  <si>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</si>
  <si>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</si>
  <si>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</si>
  <si>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</si>
  <si>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</si>
  <si>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</si>
  <si>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</si>
  <si>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</si>
  <si>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</si>
  <si>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</si>
  <si>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</si>
  <si>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</si>
  <si>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</si>
  <si>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</si>
  <si>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</si>
  <si>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</si>
  <si>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</si>
  <si>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</si>
  <si>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</si>
  <si>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</si>
  <si>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</si>
  <si>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</si>
  <si>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</si>
  <si>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</si>
  <si>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</si>
  <si>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</si>
  <si>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</si>
  <si>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</si>
  <si>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</si>
  <si>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</si>
  <si>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</si>
  <si>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</si>
  <si>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</si>
  <si>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</si>
  <si>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</si>
  <si>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</si>
  <si>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</si>
  <si>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</si>
  <si>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</si>
  <si>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</si>
  <si>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</si>
  <si>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</si>
  <si>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</si>
  <si>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</si>
  <si>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</si>
  <si>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</si>
  <si>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</si>
  <si>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</si>
  <si>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</si>
  <si>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</si>
  <si>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</si>
  <si>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</si>
  <si>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</si>
  <si>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</si>
  <si>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</si>
  <si>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</si>
  <si>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</si>
  <si>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</si>
  <si>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</si>
  <si>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</si>
  <si>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</si>
  <si>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</si>
  <si>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</si>
  <si>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</si>
  <si>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</si>
  <si>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</si>
  <si>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</si>
  <si>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</si>
  <si>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</si>
  <si>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</si>
  <si>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</si>
  <si>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</si>
  <si>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</si>
  <si>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</si>
  <si>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</si>
  <si>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</si>
  <si>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</si>
  <si>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</si>
  <si>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</si>
  <si>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</si>
  <si>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</si>
  <si>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</si>
  <si>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</si>
  <si>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</si>
  <si>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</si>
  <si>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</si>
  <si>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</si>
  <si>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</si>
  <si>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</si>
  <si>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</si>
  <si>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</si>
  <si>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</si>
  <si>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</si>
  <si>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</si>
  <si>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</si>
  <si>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</si>
  <si>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</si>
  <si>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</si>
  <si>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</si>
  <si>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</si>
  <si>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</si>
  <si>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</si>
  <si>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</si>
  <si>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</si>
  <si>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</si>
  <si>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</si>
  <si>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</si>
  <si>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</si>
  <si>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</si>
  <si>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</si>
  <si>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</si>
  <si>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</si>
  <si>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</si>
  <si>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</si>
  <si>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</si>
  <si>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</si>
  <si>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</si>
  <si>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</si>
  <si>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</si>
  <si>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</si>
  <si>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</si>
  <si>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</si>
  <si>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</si>
  <si>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</si>
  <si>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</si>
  <si>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</si>
  <si>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</si>
  <si>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</si>
  <si>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</si>
  <si>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</si>
  <si>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</si>
  <si>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</si>
  <si>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</si>
  <si>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</si>
  <si>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</si>
  <si>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</si>
  <si>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</si>
  <si>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</si>
  <si>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</si>
  <si>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</si>
  <si>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</si>
  <si>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</si>
  <si>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</si>
  <si>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</si>
  <si>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</si>
  <si>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</si>
  <si>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</si>
  <si>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</si>
  <si>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</si>
  <si>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</si>
  <si>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</si>
  <si>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</si>
  <si>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</si>
  <si>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</si>
  <si>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</si>
  <si>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</si>
  <si>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</si>
  <si>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</si>
  <si>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</si>
  <si>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</si>
  <si>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</si>
  <si>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</si>
  <si>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</si>
  <si>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</si>
  <si>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</si>
  <si>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</si>
  <si>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</si>
  <si>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</si>
  <si>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</si>
  <si>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</si>
  <si>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</si>
  <si>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</si>
  <si>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</si>
  <si>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</si>
  <si>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</si>
  <si>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</si>
  <si>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</si>
  <si>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</si>
  <si>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</si>
  <si>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</si>
  <si>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</si>
  <si>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</si>
  <si>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</si>
  <si>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</si>
  <si>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</si>
  <si>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</si>
  <si>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</si>
  <si>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</si>
  <si>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</si>
  <si>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</si>
  <si>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</si>
  <si>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</si>
  <si>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</si>
  <si>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</si>
  <si>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</si>
  <si>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</si>
  <si>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</si>
  <si>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</si>
  <si>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</si>
  <si>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</si>
  <si>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</si>
  <si>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</si>
  <si>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</si>
  <si>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</si>
  <si>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</si>
  <si>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</si>
  <si>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</si>
  <si>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</si>
  <si>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</si>
  <si>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</si>
  <si>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</si>
  <si>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</si>
  <si>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</si>
  <si>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</si>
  <si>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</si>
  <si>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</si>
  <si>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</si>
  <si>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</si>
  <si>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</si>
  <si>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</si>
  <si>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</si>
  <si>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</si>
  <si>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</si>
  <si>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</si>
  <si>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</si>
  <si>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</si>
  <si>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</si>
  <si>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</si>
  <si>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</si>
  <si>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</si>
  <si>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</si>
  <si>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</si>
  <si>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</si>
  <si>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</si>
  <si>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</si>
  <si>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</si>
  <si>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</si>
  <si>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</si>
  <si>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</si>
  <si>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</si>
  <si>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</si>
  <si>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</si>
  <si>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</si>
  <si>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</si>
  <si>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</si>
  <si>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</si>
  <si>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</si>
  <si>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</si>
  <si>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</si>
  <si>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</si>
  <si>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</si>
  <si>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</si>
  <si>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</si>
  <si>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</si>
  <si>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</si>
  <si>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</si>
  <si>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</si>
  <si>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</si>
  <si>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</si>
  <si>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</si>
  <si>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</si>
  <si>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</si>
  <si>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</si>
  <si>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</si>
  <si>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</si>
  <si>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</si>
  <si>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</si>
  <si>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</si>
  <si>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</si>
  <si>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</si>
  <si>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</si>
  <si>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</si>
  <si>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</si>
  <si>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</si>
  <si>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</si>
  <si>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</si>
  <si>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</si>
  <si>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</si>
  <si>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</si>
  <si>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</si>
  <si>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</si>
  <si>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</si>
  <si>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</si>
  <si>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</si>
  <si>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</si>
  <si>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</si>
  <si>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</si>
  <si>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</si>
  <si>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</si>
  <si>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</si>
  <si>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</si>
  <si>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</si>
  <si>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</si>
  <si>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</si>
  <si>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</si>
  <si>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</si>
  <si>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</si>
  <si>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</si>
  <si>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</si>
  <si>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</si>
  <si>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</si>
  <si>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</si>
  <si>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</si>
  <si>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</si>
  <si>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</si>
  <si>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</si>
  <si>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</si>
  <si>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</si>
  <si>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</si>
  <si>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</si>
  <si>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</si>
  <si>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</si>
  <si>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</si>
  <si>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</si>
  <si>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</si>
  <si>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</si>
  <si>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</si>
  <si>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</si>
  <si>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</si>
  <si>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</si>
  <si>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</si>
  <si>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</si>
  <si>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</si>
  <si>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</si>
  <si>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</si>
  <si>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</si>
  <si>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</si>
  <si>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</si>
  <si>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</si>
  <si>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</si>
  <si>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</si>
  <si>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</si>
  <si>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</si>
  <si>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</si>
  <si>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</si>
  <si>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</si>
  <si>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</si>
  <si>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</si>
  <si>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</si>
  <si>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</si>
  <si>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</si>
  <si>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</si>
  <si>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</si>
  <si>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</si>
  <si>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</si>
  <si>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</si>
  <si>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</si>
  <si>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</si>
  <si>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</si>
  <si>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</si>
  <si>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</si>
  <si>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</si>
  <si>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</si>
  <si>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</si>
  <si>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</si>
  <si>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</si>
  <si>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</si>
  <si>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</si>
  <si>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</si>
  <si>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</si>
  <si>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</si>
  <si>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</si>
  <si>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</si>
  <si>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</si>
  <si>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</si>
  <si>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</si>
  <si>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</si>
  <si>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</si>
  <si>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</si>
  <si>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</si>
  <si>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</si>
  <si>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</si>
  <si>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</si>
  <si>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</si>
  <si>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</si>
  <si>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</si>
  <si>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</si>
  <si>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</si>
  <si>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</si>
  <si>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</si>
  <si>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</si>
  <si>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</si>
  <si>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</si>
  <si>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</si>
  <si>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</si>
  <si>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</si>
  <si>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</si>
  <si>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</si>
  <si>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</si>
  <si>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</si>
  <si>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</si>
  <si>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</si>
  <si>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</si>
  <si>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</si>
  <si>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</si>
  <si>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</si>
  <si>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</si>
  <si>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</si>
  <si>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</si>
  <si>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</si>
  <si>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</si>
  <si>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</si>
  <si>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</si>
  <si>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</si>
  <si>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</si>
  <si>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</si>
  <si>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</si>
  <si>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</si>
  <si>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</si>
  <si>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</si>
  <si>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</si>
  <si>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</si>
  <si>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</si>
  <si>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</si>
  <si>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</si>
  <si>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</si>
  <si>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</si>
  <si>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</si>
  <si>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</si>
  <si>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</si>
  <si>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</si>
  <si>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</si>
  <si>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</si>
  <si>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</si>
  <si>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</si>
  <si>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</si>
  <si>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</si>
  <si>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</si>
  <si>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</si>
  <si>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</si>
  <si>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</si>
  <si>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</si>
  <si>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</si>
  <si>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</si>
  <si>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</si>
  <si>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</si>
  <si>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</si>
  <si>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</si>
  <si>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</si>
  <si>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</si>
  <si>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</si>
  <si>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</si>
  <si>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</si>
  <si>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</si>
  <si>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</si>
  <si>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</si>
  <si>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</si>
  <si>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</si>
  <si>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</si>
  <si>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</si>
  <si>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</si>
  <si>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</si>
  <si>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</si>
  <si>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</si>
  <si>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</si>
  <si>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</si>
  <si>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</si>
  <si>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</si>
  <si>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</si>
  <si>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</si>
  <si>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</si>
  <si>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</si>
  <si>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</si>
  <si>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</si>
  <si>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</si>
  <si>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</si>
  <si>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</si>
  <si>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</si>
  <si>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</si>
  <si>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</si>
  <si>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</si>
  <si>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</si>
  <si>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</si>
  <si>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</si>
  <si>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</si>
  <si>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</si>
  <si>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</si>
  <si>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</si>
  <si>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</si>
  <si>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</si>
  <si>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</si>
  <si>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</si>
  <si>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</si>
  <si>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</si>
  <si>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</si>
  <si>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</si>
  <si>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</si>
  <si>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</si>
  <si>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</si>
  <si>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</si>
  <si>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</si>
  <si>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</si>
  <si>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</si>
  <si>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</si>
  <si>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</si>
  <si>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</si>
  <si>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</si>
  <si>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</si>
  <si>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</si>
  <si>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</si>
  <si>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</si>
  <si>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</si>
  <si>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</si>
  <si>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</si>
  <si>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</si>
  <si>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</si>
  <si>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</si>
  <si>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</si>
  <si>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</si>
  <si>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</si>
  <si>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</si>
  <si>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</si>
  <si>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</si>
  <si>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</si>
  <si>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</si>
  <si>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</si>
  <si>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</si>
  <si>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</si>
  <si>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</si>
  <si>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</si>
  <si>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</si>
  <si>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</si>
  <si>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</si>
  <si>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</si>
  <si>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</si>
  <si>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</si>
  <si>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</si>
  <si>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</si>
  <si>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</si>
  <si>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</si>
  <si>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</si>
  <si>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</si>
  <si>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</si>
  <si>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</si>
  <si>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</si>
  <si>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</si>
  <si>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</si>
  <si>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</si>
  <si>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</si>
  <si>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</si>
  <si>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</si>
  <si>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</si>
  <si>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</si>
  <si>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</si>
  <si>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</si>
  <si>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</si>
  <si>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</si>
  <si>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</si>
  <si>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</si>
  <si>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</si>
  <si>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</si>
  <si>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</si>
  <si>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</si>
  <si>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</si>
  <si>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</si>
  <si>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</si>
  <si>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</si>
  <si>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</si>
  <si>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</si>
  <si>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</si>
  <si>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</si>
  <si>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</si>
  <si>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</si>
  <si>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</si>
  <si>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</si>
  <si>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</si>
  <si>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</si>
  <si>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</si>
  <si>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</si>
  <si>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</si>
  <si>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</si>
  <si>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</si>
  <si>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</si>
  <si>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</si>
  <si>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</si>
  <si>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</si>
  <si>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</si>
  <si>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</si>
  <si>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</si>
  <si>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</si>
  <si>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</si>
  <si>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</si>
  <si>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</si>
  <si>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</si>
  <si>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</si>
  <si>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</si>
  <si>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</si>
  <si>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</si>
  <si>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</si>
  <si>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</si>
  <si>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</si>
  <si>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</si>
  <si>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</si>
  <si>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</si>
  <si>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</si>
  <si>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</si>
  <si>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</si>
  <si>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</si>
  <si>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</si>
  <si>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</si>
  <si>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</si>
  <si>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</si>
  <si>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</si>
  <si>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</si>
  <si>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</si>
  <si>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</si>
  <si>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</si>
  <si>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</si>
  <si>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</si>
  <si>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</si>
  <si>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</si>
  <si>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</si>
  <si>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</si>
  <si>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</si>
  <si>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</si>
  <si>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</si>
  <si>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</si>
  <si>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</si>
  <si>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</si>
  <si>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</si>
  <si>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</si>
  <si>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</si>
  <si>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</si>
  <si>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</si>
  <si>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</si>
  <si>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</si>
  <si>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</si>
  <si>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</si>
  <si>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</si>
  <si>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</si>
  <si>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</si>
  <si>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</si>
  <si>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</si>
  <si>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</si>
  <si>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</si>
  <si>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</si>
  <si>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</si>
  <si>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</si>
  <si>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</si>
  <si>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</si>
  <si>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</si>
  <si>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</si>
  <si>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</si>
  <si>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</si>
  <si>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</si>
  <si>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</si>
  <si>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</si>
  <si>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</si>
  <si>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</si>
  <si>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</si>
  <si>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</si>
  <si>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</si>
  <si>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</si>
  <si>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</si>
  <si>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</si>
  <si>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</si>
  <si>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</si>
  <si>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</si>
  <si>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</si>
  <si>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</si>
  <si>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</si>
  <si>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</si>
  <si>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</si>
  <si>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</si>
  <si>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</si>
  <si>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</si>
  <si>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</si>
  <si>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</si>
  <si>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</si>
  <si>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</si>
  <si>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</si>
  <si>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</si>
  <si>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</si>
  <si>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</si>
  <si>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</si>
  <si>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</si>
  <si>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</si>
  <si>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</si>
  <si>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</si>
  <si>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</si>
  <si>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</si>
  <si>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</si>
  <si>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</si>
  <si>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</si>
  <si>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</si>
  <si>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</si>
  <si>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</si>
  <si>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</si>
  <si>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</si>
  <si>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</si>
  <si>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</si>
  <si>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</si>
  <si>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</si>
  <si>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</si>
  <si>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</si>
  <si>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</si>
  <si>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</si>
  <si>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</si>
  <si>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</si>
  <si>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</si>
  <si>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</si>
  <si>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</si>
  <si>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</si>
  <si>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</si>
  <si>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</si>
  <si>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</si>
  <si>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</si>
  <si>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</si>
  <si>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</si>
  <si>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</si>
  <si>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</si>
  <si>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</si>
  <si>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</si>
  <si>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</si>
  <si>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</si>
  <si>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</si>
  <si>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</si>
  <si>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</si>
  <si>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</si>
  <si>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</si>
  <si>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</si>
  <si>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</si>
  <si>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</si>
  <si>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</si>
  <si>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</si>
  <si>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</si>
  <si>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</si>
  <si>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</si>
  <si>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</si>
  <si>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</si>
  <si>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</si>
  <si>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</si>
  <si>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</si>
  <si>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</si>
  <si>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</si>
  <si>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</si>
  <si>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</si>
  <si>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</si>
  <si>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</si>
  <si>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</si>
  <si>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</si>
  <si>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</si>
  <si>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</si>
  <si>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</si>
  <si>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</si>
  <si>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</si>
  <si>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</si>
  <si>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</si>
  <si>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</si>
  <si>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</si>
  <si>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</si>
  <si>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</si>
  <si>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</si>
  <si>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</si>
  <si>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</si>
  <si>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</si>
  <si>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</si>
  <si>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</si>
  <si>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</si>
  <si>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</si>
  <si>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</si>
  <si>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</si>
  <si>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</si>
  <si>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</si>
  <si>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</si>
  <si>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</si>
  <si>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</si>
  <si>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</si>
  <si>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</si>
  <si>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</si>
  <si>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</si>
  <si>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</si>
  <si>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</si>
  <si>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</si>
  <si>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</si>
  <si>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</si>
  <si>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</si>
  <si>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</si>
  <si>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</si>
  <si>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</si>
  <si>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</si>
  <si>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</si>
  <si>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</si>
  <si>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</si>
  <si>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</si>
  <si>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</si>
  <si>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</si>
  <si>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</si>
  <si>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</si>
  <si>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</si>
  <si>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</si>
  <si>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</si>
  <si>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</si>
  <si>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</si>
  <si>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</si>
  <si>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</si>
  <si>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</si>
  <si>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</si>
  <si>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</si>
  <si>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</si>
  <si>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</si>
  <si>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</si>
  <si>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</si>
  <si>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</si>
  <si>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</si>
  <si>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</si>
  <si>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</si>
  <si>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</si>
  <si>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</si>
  <si>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</si>
  <si>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</si>
  <si>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</si>
  <si>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</si>
  <si>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</si>
  <si>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</si>
  <si>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</si>
  <si>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</si>
  <si>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</si>
  <si>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</si>
  <si>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</si>
  <si>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</si>
  <si>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</si>
  <si>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</si>
  <si>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</si>
  <si>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</si>
  <si>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</si>
  <si>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</si>
  <si>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</si>
  <si>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</si>
  <si>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</si>
  <si>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</si>
  <si>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</si>
  <si>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</si>
  <si>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</si>
  <si>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</si>
  <si>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</si>
  <si>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</si>
  <si>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</si>
  <si>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</si>
  <si>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</si>
  <si>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</si>
  <si>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</si>
  <si>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</si>
  <si>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</si>
  <si>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</si>
  <si>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</si>
  <si>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</si>
  <si>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</si>
  <si>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</si>
  <si>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</si>
  <si>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</si>
  <si>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</si>
  <si>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</si>
  <si>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</si>
  <si>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</si>
  <si>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</si>
  <si>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</si>
  <si>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</si>
  <si>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</si>
  <si>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</si>
  <si>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</si>
  <si>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</si>
  <si>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</si>
  <si>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</si>
  <si>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</si>
  <si>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</si>
  <si>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</si>
  <si>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</si>
  <si>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</si>
  <si>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</si>
  <si>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</si>
  <si>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</si>
  <si>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</si>
  <si>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</si>
  <si>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</si>
  <si>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</si>
  <si>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</si>
  <si>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</si>
  <si>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</si>
  <si>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</si>
  <si>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</si>
  <si>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</si>
  <si>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</si>
  <si>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</si>
  <si>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</si>
  <si>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</si>
  <si>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</si>
  <si>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</si>
  <si>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</si>
  <si>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</si>
  <si>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</si>
  <si>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</si>
  <si>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</si>
  <si>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</si>
  <si>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</si>
  <si>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</si>
  <si>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</si>
  <si>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</si>
  <si>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</si>
  <si>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</si>
  <si>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</si>
  <si>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</si>
  <si>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</si>
  <si>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</si>
  <si>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</si>
  <si>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</si>
  <si>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</si>
  <si>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</si>
  <si>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</si>
  <si>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</si>
  <si>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</si>
  <si>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</si>
  <si>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</si>
  <si>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</si>
  <si>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</si>
  <si>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</si>
  <si>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</si>
  <si>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</si>
  <si>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</si>
  <si>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</si>
  <si>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</si>
  <si>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</si>
  <si>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</si>
  <si>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</si>
  <si>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</si>
  <si>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</si>
  <si>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</si>
  <si>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</si>
  <si>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</si>
  <si>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</si>
  <si>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</si>
  <si>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</si>
  <si>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</si>
  <si>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</si>
  <si>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</si>
  <si>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</si>
  <si>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</si>
  <si>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</si>
  <si>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</si>
  <si>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</si>
  <si>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</si>
  <si>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</si>
  <si>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</si>
  <si>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</si>
  <si>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</si>
  <si>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</si>
  <si>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</si>
  <si>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</si>
  <si>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</si>
  <si>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</si>
  <si>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</si>
  <si>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</si>
  <si>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</si>
  <si>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</si>
  <si>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</si>
  <si>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</si>
  <si>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</si>
  <si>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</si>
  <si>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</si>
  <si>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</si>
  <si>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</si>
  <si>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</si>
  <si>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</si>
  <si>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</si>
  <si>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</si>
  <si>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</si>
  <si>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</si>
  <si>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</si>
  <si>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</si>
  <si>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</si>
  <si>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</si>
  <si>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</si>
  <si>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</si>
  <si>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</si>
  <si>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</si>
  <si>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</si>
  <si>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</si>
  <si>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</si>
  <si>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</si>
  <si>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</si>
  <si>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</si>
  <si>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</si>
  <si>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</si>
  <si>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</si>
  <si>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</si>
  <si>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</si>
  <si>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</si>
  <si>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</si>
  <si>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</si>
  <si>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</si>
  <si>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</si>
  <si>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</si>
  <si>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</si>
  <si>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</si>
  <si>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</si>
  <si>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</si>
  <si>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</si>
  <si>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</si>
  <si>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</si>
  <si>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</si>
  <si>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</si>
  <si>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</si>
  <si>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</si>
  <si>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</si>
  <si>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</si>
  <si>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</si>
  <si>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</si>
  <si>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</si>
  <si>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</si>
  <si>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</si>
  <si>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</si>
  <si>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</si>
  <si>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</si>
  <si>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</si>
  <si>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</si>
  <si>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</si>
  <si>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</si>
  <si>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</si>
  <si>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</si>
  <si>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</si>
  <si>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</si>
  <si>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</si>
  <si>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</si>
  <si>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</si>
  <si>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</si>
  <si>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</si>
  <si>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</si>
  <si>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</si>
  <si>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</si>
  <si>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</si>
  <si>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</si>
  <si>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</si>
  <si>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</si>
  <si>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</si>
  <si>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</si>
  <si>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</si>
  <si>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</si>
  <si>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</si>
  <si>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</si>
  <si>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</si>
  <si>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</si>
  <si>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</si>
  <si>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</si>
  <si>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</si>
  <si>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</si>
  <si>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</si>
  <si>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</si>
  <si>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</si>
  <si>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</si>
  <si>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</si>
  <si>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</si>
  <si>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</si>
  <si>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</si>
  <si>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</si>
  <si>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</si>
  <si>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</si>
  <si>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</si>
  <si>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</si>
  <si>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</si>
  <si>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</si>
  <si>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</si>
  <si>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</si>
  <si>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</si>
  <si>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</si>
  <si>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</si>
  <si>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</si>
  <si>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</si>
  <si>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</si>
  <si>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</si>
  <si>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</si>
  <si>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</si>
  <si>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</si>
  <si>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</si>
  <si>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</si>
  <si>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</si>
  <si>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</si>
  <si>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</si>
  <si>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</si>
  <si>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</si>
  <si>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</si>
  <si>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</si>
  <si>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</si>
  <si>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</si>
  <si>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</si>
  <si>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</si>
  <si>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</si>
  <si>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</si>
  <si>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</si>
  <si>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</si>
  <si>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</si>
  <si>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</si>
  <si>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</si>
  <si>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</si>
  <si>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</si>
  <si>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</si>
  <si>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</si>
  <si>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</si>
  <si>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</si>
  <si>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</si>
  <si>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</si>
  <si>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</si>
  <si>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</si>
  <si>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</si>
  <si>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</si>
  <si>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</si>
  <si>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</si>
  <si>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</si>
  <si>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</si>
  <si>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</si>
  <si>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</si>
  <si>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</si>
  <si>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</si>
  <si>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</si>
  <si>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</si>
  <si>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</si>
  <si>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</si>
  <si>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</si>
  <si>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</si>
  <si>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</si>
  <si>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</si>
  <si>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</si>
  <si>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</si>
  <si>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</si>
  <si>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</si>
  <si>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</si>
  <si>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</si>
  <si>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</si>
  <si>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</si>
  <si>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</si>
  <si>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</si>
  <si>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</si>
  <si>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</si>
  <si>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</si>
  <si>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</si>
  <si>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</si>
  <si>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</si>
  <si>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</si>
  <si>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</si>
  <si>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</si>
  <si>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</si>
  <si>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</si>
  <si>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</si>
  <si>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</si>
  <si>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</si>
  <si>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</si>
  <si>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</si>
  <si>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</si>
  <si>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</si>
  <si>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</si>
  <si>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</si>
  <si>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</si>
  <si>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</si>
  <si>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</si>
  <si>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</si>
  <si>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</si>
  <si>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</si>
  <si>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</si>
  <si>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</si>
  <si>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</si>
  <si>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</si>
  <si>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</si>
  <si>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</si>
  <si>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</si>
  <si>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</si>
  <si>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</si>
  <si>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</si>
  <si>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</si>
  <si>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</si>
  <si>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</si>
  <si>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</si>
  <si>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</si>
  <si>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</si>
  <si>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</si>
  <si>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</si>
  <si>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</si>
  <si>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</si>
  <si>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</si>
  <si>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</si>
  <si>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</si>
  <si>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</si>
  <si>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</si>
  <si>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</si>
  <si>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</si>
  <si>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</si>
  <si>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</si>
  <si>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</si>
  <si>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</si>
  <si>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</si>
  <si>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</si>
  <si>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</si>
  <si>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</si>
  <si>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</si>
  <si>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</si>
  <si>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</si>
  <si>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</si>
  <si>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</si>
  <si>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</si>
  <si>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</si>
  <si>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</si>
  <si>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</si>
  <si>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</si>
  <si>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</si>
  <si>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</si>
  <si>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</si>
  <si>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</si>
  <si>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</si>
  <si>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</si>
  <si>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</si>
  <si>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</si>
  <si>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</si>
  <si>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</si>
  <si>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</si>
  <si>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</si>
  <si>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</si>
  <si>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</si>
  <si>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</si>
  <si>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</si>
  <si>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</si>
  <si>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</si>
  <si>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</si>
  <si>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</si>
  <si>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</si>
  <si>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</si>
  <si>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</si>
  <si>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</si>
  <si>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</si>
  <si>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</si>
  <si>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</si>
  <si>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</si>
  <si>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</si>
  <si>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</si>
  <si>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</si>
  <si>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</si>
  <si>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</si>
  <si>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</si>
  <si>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</si>
  <si>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</si>
  <si>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</si>
  <si>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</si>
  <si>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</si>
  <si>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</si>
  <si>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</si>
  <si>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</si>
  <si>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</si>
  <si>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</si>
  <si>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</si>
  <si>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</si>
  <si>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</si>
  <si>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</si>
  <si>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</si>
  <si>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</si>
  <si>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</si>
  <si>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</si>
  <si>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</si>
  <si>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</si>
  <si>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</si>
  <si>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</si>
  <si>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</si>
  <si>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</si>
  <si>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</si>
  <si>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</si>
  <si>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</si>
  <si>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</si>
  <si>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</si>
  <si>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</si>
  <si>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</si>
  <si>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</si>
  <si>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</si>
  <si>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</si>
  <si>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</si>
  <si>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</si>
  <si>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</si>
  <si>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</si>
  <si>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</si>
  <si>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</si>
  <si>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</si>
  <si>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</si>
  <si>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</si>
  <si>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</si>
  <si>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</si>
  <si>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</si>
  <si>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</si>
  <si>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</si>
  <si>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</si>
  <si>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</si>
  <si>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</si>
  <si>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</si>
  <si>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</si>
  <si>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</si>
  <si>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</si>
  <si>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</si>
  <si>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</si>
  <si>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</si>
  <si>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</si>
  <si>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</si>
  <si>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</si>
  <si>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</si>
  <si>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</si>
  <si>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</si>
  <si>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</si>
  <si>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</si>
  <si>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</si>
  <si>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</si>
  <si>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</si>
  <si>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</si>
  <si>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</si>
  <si>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</si>
  <si>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</si>
  <si>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</si>
  <si>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</si>
  <si>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</si>
  <si>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</si>
  <si>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</si>
  <si>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</si>
  <si>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</si>
  <si>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</si>
  <si>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</si>
  <si>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</si>
  <si>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</si>
  <si>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</si>
  <si>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</si>
  <si>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</si>
  <si>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</si>
  <si>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</si>
  <si>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</si>
  <si>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</si>
  <si>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</si>
  <si>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</si>
  <si>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</si>
  <si>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</si>
  <si>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</si>
  <si>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</si>
  <si>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</si>
  <si>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</si>
  <si>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</si>
  <si>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</si>
  <si>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</si>
  <si>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</si>
  <si>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</si>
  <si>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</si>
  <si>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</si>
  <si>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</si>
  <si>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</si>
  <si>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</si>
  <si>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</si>
  <si>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</si>
  <si>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</si>
  <si>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</si>
  <si>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</si>
  <si>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</si>
  <si>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</si>
  <si>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</si>
  <si>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</si>
  <si>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</si>
  <si>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</si>
  <si>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</si>
  <si>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</si>
  <si>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</si>
  <si>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</si>
  <si>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</si>
  <si>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</si>
  <si>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</si>
  <si>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</si>
  <si>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</si>
  <si>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</si>
  <si>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</si>
  <si>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</si>
  <si>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</si>
  <si>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</si>
  <si>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</si>
  <si>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</si>
  <si>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</si>
  <si>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</si>
  <si>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</si>
  <si>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</si>
  <si>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</si>
  <si>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</si>
  <si>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</si>
  <si>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</si>
  <si>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</si>
  <si>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</si>
  <si>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</si>
  <si>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</si>
  <si>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</si>
  <si>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</si>
  <si>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</si>
  <si>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</si>
  <si>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</si>
  <si>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</si>
  <si>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</si>
  <si>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</si>
  <si>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</si>
  <si>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</si>
  <si>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</si>
  <si>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</si>
  <si>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</si>
  <si>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</si>
  <si>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</si>
  <si>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</si>
  <si>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</si>
  <si>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</si>
  <si>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</si>
  <si>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</si>
  <si>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</si>
  <si>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</si>
  <si>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</si>
  <si>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</si>
  <si>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</si>
  <si>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</si>
  <si>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</si>
  <si>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</si>
  <si>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</si>
  <si>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</si>
  <si>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</si>
  <si>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</si>
  <si>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</si>
  <si>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</si>
  <si>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</si>
  <si>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</si>
  <si>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</si>
  <si>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</si>
  <si>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</si>
  <si>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</si>
  <si>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</si>
  <si>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</si>
  <si>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</si>
  <si>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</si>
  <si>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</si>
  <si>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</si>
  <si>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</si>
  <si>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</si>
  <si>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</si>
  <si>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</si>
  <si>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</si>
  <si>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</si>
  <si>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</si>
  <si>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</si>
  <si>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</si>
  <si>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</si>
  <si>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</si>
  <si>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</si>
  <si>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</si>
  <si>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</si>
  <si>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</si>
  <si>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</si>
  <si>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</si>
  <si>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</si>
  <si>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</si>
  <si>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</si>
  <si>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</si>
  <si>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</si>
  <si>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</si>
  <si>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</si>
  <si>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</si>
  <si>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</si>
  <si>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</si>
  <si>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</si>
  <si>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</si>
  <si>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</si>
  <si>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</si>
  <si>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</si>
  <si>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</si>
  <si>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</si>
  <si>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</si>
  <si>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</si>
  <si>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</si>
  <si>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</si>
  <si>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</si>
  <si>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</si>
  <si>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</si>
  <si>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</si>
  <si>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</si>
  <si>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</si>
  <si>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</si>
  <si>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</si>
  <si>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</si>
  <si>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</si>
  <si>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</si>
  <si>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</si>
  <si>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</si>
  <si>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</si>
  <si>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</si>
  <si>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</si>
  <si>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</si>
  <si>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</si>
  <si>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</si>
  <si>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</si>
  <si>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</si>
  <si>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</si>
  <si>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</si>
  <si>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</si>
  <si>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</si>
  <si>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</si>
  <si>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</si>
  <si>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</si>
  <si>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</si>
  <si>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</si>
  <si>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</si>
  <si>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</si>
  <si>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</si>
  <si>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</si>
  <si>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</si>
  <si>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</si>
  <si>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</si>
  <si>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</si>
  <si>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</si>
  <si>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</si>
  <si>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</si>
  <si>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</si>
  <si>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</si>
  <si>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</si>
  <si>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</si>
  <si>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</si>
  <si>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</si>
  <si>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</si>
  <si>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</si>
  <si>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</si>
  <si>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</si>
  <si>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</si>
  <si>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</si>
  <si>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</si>
  <si>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</si>
  <si>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</si>
  <si>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</si>
  <si>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</si>
  <si>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</si>
  <si>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</si>
  <si>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</si>
  <si>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</si>
  <si>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</si>
  <si>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</si>
  <si>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</si>
  <si>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</si>
  <si>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</si>
  <si>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</si>
  <si>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</si>
  <si>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</si>
  <si>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</si>
  <si>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</si>
  <si>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</si>
  <si>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</si>
  <si>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</si>
  <si>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</si>
  <si>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</si>
  <si>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</si>
  <si>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</si>
  <si>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</si>
  <si>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</si>
  <si>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</si>
  <si>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</si>
  <si>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</si>
  <si>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</si>
  <si>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</si>
  <si>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</si>
  <si>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</si>
  <si>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</si>
  <si>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</si>
  <si>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</si>
  <si>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</si>
  <si>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</si>
  <si>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</si>
  <si>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</si>
  <si>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</si>
  <si>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</si>
  <si>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</si>
  <si>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</si>
  <si>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</si>
  <si>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</si>
  <si>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</si>
  <si>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</si>
  <si>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</si>
  <si>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</si>
  <si>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</si>
  <si>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</si>
  <si>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</si>
  <si>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</si>
  <si>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</si>
  <si>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</si>
  <si>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</si>
  <si>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</si>
  <si>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</si>
  <si>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</si>
  <si>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</si>
  <si>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</si>
  <si>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</si>
  <si>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</si>
  <si>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</si>
  <si>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</si>
  <si>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</si>
  <si>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</si>
  <si>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</si>
  <si>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</si>
  <si>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</si>
  <si>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</si>
  <si>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</si>
  <si>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</si>
  <si>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</si>
  <si>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</si>
  <si>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</si>
  <si>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</si>
  <si>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</si>
  <si>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</si>
  <si>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</si>
  <si>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</si>
  <si>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</si>
  <si>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</si>
  <si>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</si>
  <si>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</si>
  <si>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</si>
  <si>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</si>
  <si>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</si>
  <si>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</si>
  <si>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</si>
  <si>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</si>
  <si>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</si>
  <si>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</si>
  <si>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</si>
  <si>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</si>
  <si>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</si>
  <si>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</si>
  <si>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</si>
  <si>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</si>
  <si>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</si>
  <si>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</si>
  <si>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</si>
  <si>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</si>
  <si>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</si>
  <si>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</si>
  <si>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</si>
  <si>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</si>
  <si>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</si>
  <si>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</si>
  <si>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</si>
  <si>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</si>
  <si>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</si>
  <si>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</si>
  <si>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</si>
  <si>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</si>
  <si>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</si>
  <si>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</si>
  <si>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</si>
  <si>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</si>
  <si>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</si>
  <si>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</si>
  <si>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</si>
  <si>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</si>
  <si>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</si>
  <si>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</si>
  <si>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</si>
  <si>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</si>
  <si>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</si>
  <si>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</si>
  <si>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</si>
  <si>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</si>
  <si>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</si>
  <si>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</si>
  <si>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</si>
  <si>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</si>
  <si>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</si>
  <si>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</si>
  <si>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</si>
  <si>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</si>
  <si>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</si>
  <si>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</si>
  <si>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</si>
  <si>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</si>
  <si>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</si>
  <si>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</si>
  <si>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</si>
  <si>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</si>
  <si>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</si>
  <si>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</si>
  <si>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</si>
  <si>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</si>
  <si>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</si>
  <si>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</si>
  <si>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</si>
  <si>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</si>
  <si>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</si>
  <si>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</si>
  <si>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</si>
  <si>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</si>
  <si>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</si>
  <si>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</si>
  <si>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</si>
  <si>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</si>
  <si>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</si>
  <si>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</si>
  <si>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</si>
  <si>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</si>
  <si>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</si>
  <si>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</si>
  <si>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</si>
  <si>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</si>
  <si>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</si>
  <si>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</si>
  <si>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</si>
  <si>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</si>
  <si>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</si>
  <si>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</si>
  <si>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</si>
  <si>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</si>
  <si>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</si>
  <si>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</si>
  <si>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</si>
  <si>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</si>
  <si>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</si>
  <si>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</si>
  <si>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</si>
  <si>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</si>
  <si>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</si>
  <si>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</si>
  <si>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</si>
  <si>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</si>
  <si>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</si>
  <si>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</si>
  <si>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</si>
  <si>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</si>
  <si>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</si>
  <si>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</si>
  <si>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</si>
  <si>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</si>
  <si>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</si>
  <si>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</si>
  <si>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</si>
  <si>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</si>
  <si>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</si>
  <si>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</si>
  <si>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</si>
  <si>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</si>
  <si>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</si>
  <si>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</si>
  <si>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</si>
  <si>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</si>
  <si>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</si>
  <si>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</si>
  <si>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</si>
  <si>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</si>
  <si>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</si>
  <si>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</si>
  <si>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</si>
  <si>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</si>
  <si>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</si>
  <si>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</si>
  <si>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7040 LARAMIE AVENUE</t>
  </si>
  <si>
    <t>SKOKIE</t>
  </si>
  <si>
    <t>DR. CINDY WHITTAKER</t>
  </si>
  <si>
    <t>847-929-1050</t>
  </si>
  <si>
    <t>847-929-1060</t>
  </si>
  <si>
    <t>NILES TOWNSHIP</t>
  </si>
  <si>
    <t>EVOY, KAMSCHULTE, JACOBS &amp; CO. LLP</t>
  </si>
  <si>
    <t>JAMES HENRY, CPA</t>
  </si>
  <si>
    <t>2122 YEOMAN STREET</t>
  </si>
  <si>
    <t>WAUKEGAN</t>
  </si>
  <si>
    <t>IL</t>
  </si>
  <si>
    <t>847-662-8305</t>
  </si>
  <si>
    <t>847-662-8300</t>
  </si>
  <si>
    <t>065-017957</t>
  </si>
  <si>
    <t>Evoy, Kamschulte, Jacobs &amp; Co. LLP</t>
  </si>
  <si>
    <t>1998 BUILDING BONDS</t>
  </si>
  <si>
    <t>2004 REFUNDING BONDS</t>
  </si>
  <si>
    <t>CAPITAL LEASE</t>
  </si>
  <si>
    <t>Niles Township District for Special Education</t>
  </si>
  <si>
    <t>Niles Township Schools Treasurer</t>
  </si>
  <si>
    <t>Suburban Schools Coop Ins Pool, Educational Benefit Coop</t>
  </si>
  <si>
    <t>Page 8, Line 79, Other Uses of Funds-Debt Service Fund-Refund of Prior Year's Property Taxes-$39,646</t>
  </si>
  <si>
    <t>Page 7, Line 43, Other Sources of Funds-Transportation Fund-Proceeds from Capital Lease-$447,750</t>
  </si>
  <si>
    <t>Fairview SD 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</si>
</sst>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1056409</xdr:colOff>
          <xdr:row>3</xdr:row>
          <xdr:rowOff>69273</xdr:rowOff>
        </xdr:from>
        <xdr:to>
          <xdr:col>0</xdr:col>
          <xdr:colOff>1970809</xdr:colOff>
          <xdr:row>7</xdr:row>
          <xdr:rowOff>107373</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4" t="s">
        <v>1953</v>
      </c>
      <c r="B3" s="1815"/>
      <c r="C3" s="1815"/>
      <c r="D3" s="1816"/>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2"/>
      <c r="E5" s="362"/>
      <c r="H5" s="192"/>
      <c r="I5" s="2151" t="s">
        <v>769</v>
      </c>
      <c r="J5" s="2150"/>
      <c r="K5" s="2150"/>
      <c r="L5" s="2150"/>
      <c r="M5" s="2150"/>
      <c r="N5" s="2150"/>
      <c r="O5" s="2150"/>
      <c r="P5" s="2150"/>
      <c r="Q5" s="2150"/>
      <c r="R5" s="2150"/>
      <c r="S5" s="2150"/>
    </row>
    <row r="6" spans="1:28" ht="14.1" customHeight="1" x14ac:dyDescent="0.2">
      <c r="B6" s="440"/>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0"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75">
        <v>5016072002</v>
      </c>
      <c r="B13" s="2176"/>
      <c r="C13" s="2176"/>
      <c r="D13" s="2176"/>
      <c r="E13" s="2176"/>
      <c r="F13" s="2176"/>
      <c r="G13" s="2176"/>
      <c r="H13" s="2177"/>
      <c r="I13" s="184"/>
      <c r="J13" s="183"/>
      <c r="K13" s="181"/>
      <c r="L13" s="183"/>
      <c r="M13" s="183"/>
      <c r="N13" s="183"/>
      <c r="O13" s="183"/>
      <c r="P13" s="183"/>
      <c r="Q13" s="183"/>
      <c r="R13" s="183"/>
      <c r="S13" s="183"/>
      <c r="T13" s="2180" t="s">
        <v>2104</v>
      </c>
      <c r="U13" s="2181"/>
      <c r="V13" s="2181"/>
      <c r="W13" s="2181"/>
      <c r="X13" s="2181"/>
      <c r="Y13" s="2182"/>
      <c r="Z13" s="2182"/>
      <c r="AA13" s="218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2121</v>
      </c>
      <c r="B17" s="2136"/>
      <c r="C17" s="2136"/>
      <c r="D17" s="2136"/>
      <c r="E17" s="2136"/>
      <c r="F17" s="2136"/>
      <c r="G17" s="2136"/>
      <c r="H17" s="2161"/>
      <c r="T17" s="2189" t="s">
        <v>2106</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2" t="s">
        <v>766</v>
      </c>
      <c r="AA18" s="200"/>
    </row>
    <row r="19" spans="1:27" ht="13.5" customHeight="1" x14ac:dyDescent="0.2">
      <c r="A19" s="2129" t="s">
        <v>2098</v>
      </c>
      <c r="B19" s="2127"/>
      <c r="C19" s="2127"/>
      <c r="D19" s="2127"/>
      <c r="E19" s="2127"/>
      <c r="F19" s="2127"/>
      <c r="G19" s="2127"/>
      <c r="H19" s="2109"/>
      <c r="I19" s="183"/>
      <c r="J19" s="377"/>
      <c r="K19" s="194"/>
      <c r="L19" s="192"/>
      <c r="M19" s="650" t="s">
        <v>355</v>
      </c>
      <c r="P19" s="180"/>
      <c r="Q19" s="180"/>
      <c r="R19" s="180"/>
      <c r="S19" s="184"/>
      <c r="T19" s="2129" t="s">
        <v>2107</v>
      </c>
      <c r="U19" s="2108"/>
      <c r="V19" s="2108"/>
      <c r="W19" s="2109"/>
      <c r="X19" s="2126" t="s">
        <v>2108</v>
      </c>
      <c r="Y19" s="2188"/>
      <c r="Z19" s="2186">
        <v>60087</v>
      </c>
      <c r="AA19" s="218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2110</v>
      </c>
      <c r="U21" s="2195"/>
      <c r="V21" s="2195"/>
      <c r="W21" s="2195"/>
      <c r="X21" s="2200" t="s">
        <v>2109</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3" t="s">
        <v>1574</v>
      </c>
      <c r="Z22" s="199"/>
      <c r="AA22" s="200"/>
    </row>
    <row r="23" spans="1:27" ht="13.5" customHeight="1" x14ac:dyDescent="0.2">
      <c r="A23" s="2152"/>
      <c r="B23" s="2153"/>
      <c r="C23" s="2153"/>
      <c r="D23" s="2153"/>
      <c r="E23" s="2153"/>
      <c r="F23" s="2153"/>
      <c r="G23" s="2153"/>
      <c r="H23" s="2154"/>
      <c r="T23" s="2135" t="s">
        <v>2111</v>
      </c>
      <c r="U23" s="2195"/>
      <c r="V23" s="2195"/>
      <c r="W23" s="2195"/>
      <c r="X23" s="2197">
        <v>43373</v>
      </c>
      <c r="Y23" s="2198"/>
      <c r="Z23" s="2198"/>
      <c r="AA23" s="2199"/>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7">
        <v>60077</v>
      </c>
      <c r="B25" s="2108"/>
      <c r="C25" s="2108"/>
      <c r="D25" s="2108"/>
      <c r="E25" s="2108"/>
      <c r="F25" s="2108"/>
      <c r="G25" s="2108"/>
      <c r="H25" s="2109"/>
      <c r="I25" s="651"/>
      <c r="J25" s="203"/>
      <c r="K25" s="203"/>
      <c r="L25" s="203"/>
      <c r="M25" s="203"/>
      <c r="N25" s="203"/>
      <c r="O25" s="203"/>
      <c r="P25" s="203"/>
      <c r="Q25" s="203"/>
      <c r="R25" s="203"/>
      <c r="S25" s="204"/>
      <c r="T25" s="2192"/>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1572</v>
      </c>
      <c r="G29" s="652"/>
      <c r="I29" s="274"/>
      <c r="J29" s="389"/>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4"/>
      <c r="J30" s="389"/>
      <c r="K30" s="181" t="s">
        <v>656</v>
      </c>
      <c r="L30" s="1700" t="s">
        <v>2096</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389"/>
      <c r="K31" s="194" t="s">
        <v>1031</v>
      </c>
      <c r="L31" s="1700" t="s">
        <v>2096</v>
      </c>
      <c r="M31" s="194" t="s">
        <v>105</v>
      </c>
      <c r="N31" s="185" t="s">
        <v>2095</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2096</v>
      </c>
      <c r="C34" s="185" t="s">
        <v>622</v>
      </c>
      <c r="D34" s="184"/>
      <c r="E34" s="184"/>
      <c r="F34" s="184"/>
      <c r="G34" s="184"/>
      <c r="H34" s="184"/>
      <c r="I34" s="274"/>
      <c r="J34" s="352"/>
      <c r="L34" s="1701" t="s">
        <v>2096</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t="s">
        <v>2103</v>
      </c>
      <c r="Q35" s="2108"/>
      <c r="R35" s="2108"/>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5" t="s">
        <v>2100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2101</v>
      </c>
      <c r="B42" s="2108"/>
      <c r="C42" s="2109"/>
      <c r="D42" s="2126" t="s">
        <v>2102</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2"/>
      <c r="D3" s="708"/>
      <c r="E3" s="400"/>
    </row>
    <row r="4" spans="1:9" x14ac:dyDescent="0.2">
      <c r="A4" s="7"/>
      <c r="B4" s="395"/>
      <c r="C4" s="2218" t="s">
        <v>486</v>
      </c>
      <c r="D4" s="2219"/>
      <c r="E4" s="2219"/>
      <c r="F4" s="2219"/>
      <c r="G4" s="2219"/>
      <c r="H4" s="2219"/>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2"/>
      <c r="C23" s="611"/>
      <c r="D23" s="1983"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2"/>
      <c r="C26" s="611"/>
      <c r="D26" s="1983"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3" t="s">
        <v>1967</v>
      </c>
      <c r="B35" s="2214"/>
      <c r="C35" s="2214"/>
      <c r="D35" s="2214"/>
      <c r="E35" s="2215"/>
      <c r="F35" s="2215"/>
      <c r="G35" s="2215"/>
      <c r="H35" s="2215"/>
      <c r="I35" s="221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3" t="s">
        <v>353</v>
      </c>
      <c r="B47" s="2216"/>
      <c r="C47" s="2216"/>
      <c r="D47" s="2216"/>
      <c r="E47" s="2217"/>
      <c r="F47" s="2217"/>
      <c r="G47" s="2217"/>
      <c r="H47" s="2217"/>
      <c r="I47" s="221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4" t="s">
        <v>2096</v>
      </c>
      <c r="C53" s="618">
        <v>22</v>
      </c>
      <c r="D53" s="388" t="s">
        <v>1797</v>
      </c>
      <c r="E53" s="26"/>
      <c r="F53" s="1551"/>
      <c r="G53" s="1723" t="s">
        <v>1796</v>
      </c>
      <c r="H53" s="1952">
        <v>34700</v>
      </c>
      <c r="I53" s="9" t="s">
        <v>1846</v>
      </c>
    </row>
    <row r="54" spans="1:9" s="32" customFormat="1" x14ac:dyDescent="0.2">
      <c r="A54" s="29"/>
      <c r="B54" s="670"/>
      <c r="C54" s="618">
        <v>23</v>
      </c>
      <c r="D54" s="399" t="s">
        <v>1626</v>
      </c>
      <c r="E54" s="26"/>
      <c r="F54" s="1551"/>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0"/>
      <c r="C57" s="2221"/>
      <c r="D57" s="2221"/>
      <c r="E57" s="2221"/>
      <c r="F57" s="2221"/>
      <c r="G57" s="2221"/>
      <c r="H57" s="2222"/>
      <c r="I57" s="3"/>
    </row>
    <row r="58" spans="1:9" s="32" customFormat="1" x14ac:dyDescent="0.2">
      <c r="A58" s="1732"/>
      <c r="B58" s="2223"/>
      <c r="C58" s="2224"/>
      <c r="D58" s="2224"/>
      <c r="E58" s="2224"/>
      <c r="F58" s="2224"/>
      <c r="G58" s="2224"/>
      <c r="H58" s="2225"/>
      <c r="I58" s="3"/>
    </row>
    <row r="59" spans="1:9" s="32" customFormat="1" x14ac:dyDescent="0.2">
      <c r="A59" s="1732"/>
      <c r="B59" s="2223"/>
      <c r="C59" s="2224"/>
      <c r="D59" s="2224"/>
      <c r="E59" s="2224"/>
      <c r="F59" s="2224"/>
      <c r="G59" s="2224"/>
      <c r="H59" s="2225"/>
      <c r="I59" s="3"/>
    </row>
    <row r="60" spans="1:9" s="32" customFormat="1" x14ac:dyDescent="0.2">
      <c r="A60" s="1732"/>
      <c r="B60" s="2223"/>
      <c r="C60" s="2224"/>
      <c r="D60" s="2224"/>
      <c r="E60" s="2224"/>
      <c r="F60" s="2224"/>
      <c r="G60" s="2224"/>
      <c r="H60" s="2225"/>
      <c r="I60" s="3"/>
    </row>
    <row r="61" spans="1:9" s="32" customFormat="1" x14ac:dyDescent="0.2">
      <c r="A61" s="1732"/>
      <c r="B61" s="2223"/>
      <c r="C61" s="2224"/>
      <c r="D61" s="2224"/>
      <c r="E61" s="2224"/>
      <c r="F61" s="2224"/>
      <c r="G61" s="2224"/>
      <c r="H61" s="2225"/>
      <c r="I61" s="3"/>
    </row>
    <row r="62" spans="1:9" s="32" customFormat="1" x14ac:dyDescent="0.2">
      <c r="A62" s="1732"/>
      <c r="B62" s="2223"/>
      <c r="C62" s="2224"/>
      <c r="D62" s="2224"/>
      <c r="E62" s="2224"/>
      <c r="F62" s="2224"/>
      <c r="G62" s="2224"/>
      <c r="H62" s="2225"/>
      <c r="I62" s="3"/>
    </row>
    <row r="63" spans="1:9" s="32" customFormat="1" x14ac:dyDescent="0.2">
      <c r="A63" s="1732"/>
      <c r="B63" s="2223"/>
      <c r="C63" s="2224"/>
      <c r="D63" s="2224"/>
      <c r="E63" s="2224"/>
      <c r="F63" s="2224"/>
      <c r="G63" s="2224"/>
      <c r="H63" s="2225"/>
      <c r="I63" s="3"/>
    </row>
    <row r="64" spans="1:9" s="32" customFormat="1" x14ac:dyDescent="0.2">
      <c r="A64" s="1732"/>
      <c r="B64" s="2223"/>
      <c r="C64" s="2224"/>
      <c r="D64" s="2224"/>
      <c r="E64" s="2224"/>
      <c r="F64" s="2224"/>
      <c r="G64" s="2224"/>
      <c r="H64" s="2225"/>
      <c r="I64" s="3"/>
    </row>
    <row r="65" spans="1:9" s="32" customFormat="1" x14ac:dyDescent="0.2">
      <c r="A65" s="1732"/>
      <c r="B65" s="2223"/>
      <c r="C65" s="2224"/>
      <c r="D65" s="2224"/>
      <c r="E65" s="2224"/>
      <c r="F65" s="2224"/>
      <c r="G65" s="2224"/>
      <c r="H65" s="2225"/>
      <c r="I65" s="3"/>
    </row>
    <row r="66" spans="1:9" s="32" customFormat="1" x14ac:dyDescent="0.2">
      <c r="A66" s="1732"/>
      <c r="B66" s="2223"/>
      <c r="C66" s="2224"/>
      <c r="D66" s="2224"/>
      <c r="E66" s="2224"/>
      <c r="F66" s="2224"/>
      <c r="G66" s="2224"/>
      <c r="H66" s="2225"/>
      <c r="I66" s="3"/>
    </row>
    <row r="67" spans="1:9" s="32" customFormat="1" ht="9" customHeight="1" x14ac:dyDescent="0.2">
      <c r="A67" s="1733"/>
      <c r="B67" s="2226"/>
      <c r="C67" s="2227"/>
      <c r="D67" s="2227"/>
      <c r="E67" s="2227"/>
      <c r="F67" s="2227"/>
      <c r="G67" s="2227"/>
      <c r="H67" s="2228"/>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8" t="s">
        <v>1587</v>
      </c>
      <c r="G77" s="1269" t="s">
        <v>1577</v>
      </c>
      <c r="H77" s="1542"/>
    </row>
    <row r="78" spans="1:9" s="32" customFormat="1" ht="6" customHeight="1" x14ac:dyDescent="0.2">
      <c r="A78" s="29"/>
      <c r="B78" s="1553"/>
      <c r="C78" s="618"/>
      <c r="D78" s="388"/>
      <c r="E78" s="26"/>
      <c r="F78" s="1551"/>
    </row>
    <row r="79" spans="1:9" s="32" customFormat="1" x14ac:dyDescent="0.2">
      <c r="A79" s="29"/>
      <c r="B79" s="1553"/>
      <c r="C79" s="618">
        <v>25</v>
      </c>
      <c r="D79" s="388" t="s">
        <v>1588</v>
      </c>
      <c r="E79" s="26"/>
      <c r="F79" s="1551"/>
      <c r="H79" s="156"/>
    </row>
    <row r="80" spans="1:9" s="32" customFormat="1" x14ac:dyDescent="0.2">
      <c r="A80" s="29"/>
      <c r="B80" s="1553"/>
      <c r="C80" s="618"/>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2" t="s">
        <v>1576</v>
      </c>
      <c r="B83" s="2232"/>
      <c r="C83" s="2232"/>
      <c r="D83" s="2233"/>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8" t="s">
        <v>1981</v>
      </c>
      <c r="C92" s="618"/>
      <c r="E92" s="1269"/>
      <c r="F92" s="1560"/>
      <c r="H92" s="332"/>
    </row>
    <row r="93" spans="1:10" s="32" customFormat="1" ht="16.5" customHeight="1" x14ac:dyDescent="0.2">
      <c r="A93" s="29"/>
      <c r="B93" s="1984" t="s">
        <v>1982</v>
      </c>
      <c r="C93" s="618"/>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4" t="s">
        <v>2112</v>
      </c>
      <c r="D114" s="2204"/>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8"/>
      <c r="E118" s="1537"/>
      <c r="F118" s="2106">
        <v>43018</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3" sqref="L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8">
        <v>437190231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1.6857E-2</v>
      </c>
      <c r="E10" s="99" t="s">
        <v>1164</v>
      </c>
      <c r="F10" s="467">
        <v>2.7629999999999998E-3</v>
      </c>
      <c r="G10" s="99" t="s">
        <v>1164</v>
      </c>
      <c r="H10" s="467">
        <v>8.4500000000000005E-4</v>
      </c>
      <c r="I10" s="99" t="s">
        <v>1165</v>
      </c>
      <c r="J10" s="468">
        <f>ROUND(D10+F10+H10,5)</f>
        <v>2.0469999999999999E-2</v>
      </c>
      <c r="K10" s="92"/>
      <c r="L10" s="467">
        <v>0</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12130503</v>
      </c>
      <c r="E16" s="99"/>
      <c r="F16" s="81">
        <f>SUM('Acct Summary 7-8'!C17,'Acct Summary 7-8'!D17,'Acct Summary 7-8'!F17)</f>
        <v>11703768</v>
      </c>
      <c r="G16" s="99"/>
      <c r="H16" s="81">
        <f>SUM(D16-F16)</f>
        <v>426735</v>
      </c>
      <c r="I16" s="92"/>
      <c r="J16" s="81">
        <f>SUM('Acct Summary 7-8'!C81,'Acct Summary 7-8'!D81,'Acct Summary 7-8'!F81,'Acct Summary 7-8'!I81)</f>
        <v>17444468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2" t="s">
        <v>670</v>
      </c>
      <c r="D31" s="62" t="s">
        <v>1239</v>
      </c>
      <c r="E31" s="92"/>
      <c r="F31" s="92"/>
      <c r="G31" s="100"/>
      <c r="H31" s="252">
        <f>IF(B31="X",(J7*0.069),IF(B32="X",(J7*0.138),"Enter x in a.or b."))</f>
        <v>30166125.939000003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C1" zoomScale="110" zoomScaleNormal="110" workbookViewId="0">
      <selection activeCell="O28" sqref="O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Fairview SD 72</v>
      </c>
      <c r="E7" s="135"/>
      <c r="G7" s="136"/>
      <c r="H7" s="137"/>
      <c r="I7" s="137"/>
      <c r="J7" s="137"/>
      <c r="K7" s="137"/>
      <c r="L7"/>
      <c r="M7"/>
      <c r="N7"/>
      <c r="O7"/>
      <c r="P7"/>
    </row>
    <row r="8" spans="1:18" ht="12.75" x14ac:dyDescent="0.2">
      <c r="A8"/>
      <c r="B8"/>
      <c r="C8" s="133" t="s">
        <v>1316</v>
      </c>
      <c r="D8" s="138">
        <f>COVER!A13</f>
        <v>5016072002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17444468</v>
      </c>
      <c r="I12" s="1150"/>
      <c r="J12" s="1150"/>
      <c r="K12" s="1151">
        <f>TRUNC((H12/H13*100000),5)/100000</f>
        <v>1.4380663357000001</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12130503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11703768</v>
      </c>
      <c r="I17" s="1150"/>
      <c r="J17" s="1156"/>
      <c r="K17" s="1151">
        <f>TRUNC((H17/H18*100000),5)/100000</f>
        <v>0.96482132679999999</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12130503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17476518</v>
      </c>
      <c r="I24" s="675"/>
      <c r="J24" s="675"/>
      <c r="K24" s="1160">
        <f>TRUNC(((H24/H25*100000)/100000),2)</f>
        <v>537.55999999999995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32510.466670000002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7606891.4242799999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30166125.939000003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12" activePane="bottomLeft" state="frozen"/>
      <selection pane="bottomLeft" activeCell="K28" sqref="K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13412790</v>
      </c>
      <c r="D4" s="407">
        <v>1806720</v>
      </c>
      <c r="E4" s="407">
        <v>730803</v>
      </c>
      <c r="F4" s="407">
        <v>499413</v>
      </c>
      <c r="G4" s="407">
        <v>545241</v>
      </c>
      <c r="H4" s="407">
        <v>27763</v>
      </c>
      <c r="I4" s="407">
        <v>1757595</v>
      </c>
      <c r="J4" s="431">
        <v>355480</v>
      </c>
      <c r="K4" s="407">
        <v>28704</v>
      </c>
      <c r="L4" s="407">
        <v>50770</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13412790</v>
      </c>
      <c r="D13" s="680">
        <f t="shared" ref="D13:L13" si="0">SUM(D4:D12)</f>
        <v>1806720</v>
      </c>
      <c r="E13" s="680">
        <f t="shared" si="0"/>
        <v>730803</v>
      </c>
      <c r="F13" s="680">
        <f t="shared" si="0"/>
        <v>499413</v>
      </c>
      <c r="G13" s="680">
        <f t="shared" si="0"/>
        <v>545241</v>
      </c>
      <c r="H13" s="680">
        <f t="shared" si="0"/>
        <v>27763</v>
      </c>
      <c r="I13" s="680">
        <f t="shared" si="0"/>
        <v>1757595</v>
      </c>
      <c r="J13" s="680">
        <f t="shared" si="0"/>
        <v>355480</v>
      </c>
      <c r="K13" s="680">
        <f t="shared" si="0"/>
        <v>28704</v>
      </c>
      <c r="L13" s="680">
        <f t="shared" si="0"/>
        <v>50770</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2219140</v>
      </c>
      <c r="N16" s="710"/>
    </row>
    <row r="17" spans="1:14" s="695" customFormat="1" ht="12.75" customHeight="1" x14ac:dyDescent="0.2">
      <c r="A17" s="709" t="s">
        <v>1693</v>
      </c>
      <c r="B17" s="537">
        <v>230</v>
      </c>
      <c r="C17" s="502"/>
      <c r="D17" s="502"/>
      <c r="E17" s="502"/>
      <c r="F17" s="502"/>
      <c r="G17" s="502"/>
      <c r="H17" s="502"/>
      <c r="I17" s="502"/>
      <c r="J17" s="502"/>
      <c r="K17" s="502"/>
      <c r="L17" s="502"/>
      <c r="M17" s="431">
        <v>9591525</v>
      </c>
      <c r="N17" s="710"/>
    </row>
    <row r="18" spans="1:14" s="695" customFormat="1" ht="12.75" customHeight="1" x14ac:dyDescent="0.2">
      <c r="A18" s="709" t="s">
        <v>1694</v>
      </c>
      <c r="B18" s="537">
        <v>240</v>
      </c>
      <c r="C18" s="502"/>
      <c r="D18" s="502"/>
      <c r="E18" s="502"/>
      <c r="F18" s="502"/>
      <c r="G18" s="502"/>
      <c r="H18" s="502"/>
      <c r="I18" s="502"/>
      <c r="J18" s="502"/>
      <c r="K18" s="502"/>
      <c r="L18" s="502"/>
      <c r="M18" s="431">
        <v>28657</v>
      </c>
      <c r="N18" s="710"/>
    </row>
    <row r="19" spans="1:14" s="695" customFormat="1" ht="12.75" customHeight="1" x14ac:dyDescent="0.2">
      <c r="A19" s="709" t="s">
        <v>1695</v>
      </c>
      <c r="B19" s="537">
        <v>250</v>
      </c>
      <c r="C19" s="502"/>
      <c r="D19" s="502"/>
      <c r="E19" s="502"/>
      <c r="F19" s="502"/>
      <c r="G19" s="502"/>
      <c r="H19" s="502"/>
      <c r="I19" s="502"/>
      <c r="J19" s="502"/>
      <c r="K19" s="502"/>
      <c r="L19" s="502"/>
      <c r="M19" s="431">
        <v>1346491</v>
      </c>
      <c r="N19" s="710"/>
    </row>
    <row r="20" spans="1:14" s="695" customFormat="1" ht="12.75" customHeight="1" x14ac:dyDescent="0.2">
      <c r="A20" s="709" t="s">
        <v>1696</v>
      </c>
      <c r="B20" s="537">
        <v>260</v>
      </c>
      <c r="C20" s="502"/>
      <c r="D20" s="502"/>
      <c r="E20" s="502"/>
      <c r="F20" s="502"/>
      <c r="G20" s="502"/>
      <c r="H20" s="502"/>
      <c r="I20" s="502"/>
      <c r="J20" s="502"/>
      <c r="K20" s="502"/>
      <c r="L20" s="502"/>
      <c r="M20" s="431">
        <v>181208</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730803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-730803</v>
      </c>
    </row>
    <row r="23" spans="1:14" ht="13.5" customHeight="1" thickBot="1" x14ac:dyDescent="0.25">
      <c r="A23" s="459" t="s">
        <v>729</v>
      </c>
      <c r="B23" s="715"/>
      <c r="C23" s="428"/>
      <c r="D23" s="428"/>
      <c r="E23" s="428"/>
      <c r="F23" s="428"/>
      <c r="G23" s="428"/>
      <c r="H23" s="428"/>
      <c r="I23" s="428"/>
      <c r="J23" s="428"/>
      <c r="K23" s="428"/>
      <c r="L23" s="428"/>
      <c r="M23" s="684">
        <f>SUM(M15:M22)</f>
        <v>13367021</v>
      </c>
      <c r="N23" s="684">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35296</v>
      </c>
      <c r="D31" s="431">
        <v>11230</v>
      </c>
      <c r="E31" s="431"/>
      <c r="F31" s="407">
        <v>-14476</v>
      </c>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50770</v>
      </c>
      <c r="M33" s="428"/>
      <c r="N33" s="477"/>
    </row>
    <row r="34" spans="1:14" ht="13.5" customHeight="1" thickBot="1" x14ac:dyDescent="0.25">
      <c r="A34" s="1065" t="s">
        <v>740</v>
      </c>
      <c r="B34" s="716"/>
      <c r="C34" s="1088">
        <f>SUM(C25:C33)</f>
        <v>35296</v>
      </c>
      <c r="D34" s="1088">
        <f t="shared" ref="D34:K34" si="1">SUM(D25:D33)</f>
        <v>11230</v>
      </c>
      <c r="E34" s="1088">
        <f t="shared" si="1"/>
        <v>0</v>
      </c>
      <c r="F34" s="1088">
        <f t="shared" si="1"/>
        <v>-14476</v>
      </c>
      <c r="G34" s="1088">
        <f t="shared" si="1"/>
        <v>0</v>
      </c>
      <c r="H34" s="1088">
        <f t="shared" si="1"/>
        <v>0</v>
      </c>
      <c r="I34" s="1088">
        <f t="shared" si="1"/>
        <v>0</v>
      </c>
      <c r="J34" s="1088">
        <f t="shared" si="1"/>
        <v>0</v>
      </c>
      <c r="K34" s="1088">
        <f t="shared" si="1"/>
        <v>0</v>
      </c>
      <c r="L34" s="1048">
        <f>SUM(L33)</f>
        <v>50770</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13377494</v>
      </c>
      <c r="D39" s="718">
        <v>1795490</v>
      </c>
      <c r="E39" s="718">
        <v>730803</v>
      </c>
      <c r="F39" s="718">
        <v>513889</v>
      </c>
      <c r="G39" s="718">
        <v>545241</v>
      </c>
      <c r="H39" s="718">
        <v>27763</v>
      </c>
      <c r="I39" s="718">
        <v>1757595</v>
      </c>
      <c r="J39" s="717">
        <v>355480</v>
      </c>
      <c r="K39" s="718">
        <v>28704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13367021</v>
      </c>
      <c r="N40" s="685"/>
    </row>
    <row r="41" spans="1:14" ht="13.5" customHeight="1" thickBot="1" x14ac:dyDescent="0.25">
      <c r="A41" s="459" t="s">
        <v>741</v>
      </c>
      <c r="B41" s="450"/>
      <c r="C41" s="480">
        <f>(SUM(C34,C37,C38,C39))</f>
        <v>13412790</v>
      </c>
      <c r="D41" s="480">
        <f t="shared" ref="D41:L41" si="2">SUM(D34,D37,D38:D39)</f>
        <v>1806720</v>
      </c>
      <c r="E41" s="480">
        <f t="shared" si="2"/>
        <v>730803</v>
      </c>
      <c r="F41" s="480">
        <f t="shared" si="2"/>
        <v>499413</v>
      </c>
      <c r="G41" s="480">
        <f t="shared" si="2"/>
        <v>545241</v>
      </c>
      <c r="H41" s="480">
        <f t="shared" si="2"/>
        <v>27763</v>
      </c>
      <c r="I41" s="480">
        <f t="shared" si="2"/>
        <v>1757595</v>
      </c>
      <c r="J41" s="480">
        <f t="shared" si="2"/>
        <v>355480</v>
      </c>
      <c r="K41" s="480">
        <f t="shared" si="2"/>
        <v>28704</v>
      </c>
      <c r="L41" s="480">
        <f t="shared" si="2"/>
        <v>50770</v>
      </c>
      <c r="M41" s="480">
        <f>SUM(M40)</f>
        <v>13367021</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2">
        <v>1000</v>
      </c>
      <c r="C4" s="686">
        <f>'Revenues 9-14'!C109</f>
        <v>9451831</v>
      </c>
      <c r="D4" s="686">
        <f>'Revenues 9-14'!D109</f>
        <v>1351079</v>
      </c>
      <c r="E4" s="686">
        <f>'Revenues 9-14'!E109</f>
        <v>15043</v>
      </c>
      <c r="F4" s="686">
        <f>'Revenues 9-14'!F109</f>
        <v>336526</v>
      </c>
      <c r="G4" s="686">
        <f>'Revenues 9-14'!G109</f>
        <v>179616</v>
      </c>
      <c r="H4" s="686">
        <f>'Revenues 9-14'!H109</f>
        <v>1268</v>
      </c>
      <c r="I4" s="686">
        <f>'Revenues 9-14'!I109</f>
        <v>35898</v>
      </c>
      <c r="J4" s="686">
        <f>'Revenues 9-14'!J109</f>
        <v>13152</v>
      </c>
      <c r="K4" s="686">
        <f>'Revenues 9-14'!K109</f>
        <v>579</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484568</v>
      </c>
      <c r="D6" s="687">
        <f>'Revenues 9-14'!D173</f>
        <v>0</v>
      </c>
      <c r="E6" s="687">
        <f>'Revenues 9-14'!E173</f>
        <v>0</v>
      </c>
      <c r="F6" s="687">
        <f>'Revenues 9-14'!F173</f>
        <v>73165</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397436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10333835</v>
      </c>
      <c r="D8" s="480">
        <f t="shared" ref="D8:K8" si="0">SUM(D4:D7)</f>
        <v>1351079</v>
      </c>
      <c r="E8" s="480">
        <f t="shared" si="0"/>
        <v>15043</v>
      </c>
      <c r="F8" s="480">
        <f t="shared" si="0"/>
        <v>409691</v>
      </c>
      <c r="G8" s="480">
        <f t="shared" si="0"/>
        <v>179616</v>
      </c>
      <c r="H8" s="480">
        <f t="shared" si="0"/>
        <v>1268</v>
      </c>
      <c r="I8" s="480">
        <f t="shared" si="0"/>
        <v>35898</v>
      </c>
      <c r="J8" s="480">
        <f t="shared" si="0"/>
        <v>13152</v>
      </c>
      <c r="K8" s="480">
        <f t="shared" si="0"/>
        <v>579</v>
      </c>
      <c r="L8" s="38"/>
    </row>
    <row r="9" spans="1:13" ht="15" thickTop="1" x14ac:dyDescent="0.2">
      <c r="A9" s="1008" t="s">
        <v>343</v>
      </c>
      <c r="B9" s="451">
        <v>3998</v>
      </c>
      <c r="C9" s="413">
        <v>5118411</v>
      </c>
      <c r="D9" s="484"/>
      <c r="E9" s="413"/>
      <c r="F9" s="413"/>
      <c r="G9" s="691"/>
      <c r="H9" s="413"/>
      <c r="I9" s="489" t="s">
        <v>1365</v>
      </c>
      <c r="J9" s="430"/>
      <c r="K9" s="413"/>
      <c r="L9" s="38"/>
    </row>
    <row r="10" spans="1:13" s="47" customFormat="1" ht="13.5" thickBot="1" x14ac:dyDescent="0.25">
      <c r="A10" s="459" t="s">
        <v>1369</v>
      </c>
      <c r="B10" s="452"/>
      <c r="C10" s="480">
        <f>SUM(C8:C9)</f>
        <v>15452246</v>
      </c>
      <c r="D10" s="480">
        <f t="shared" ref="D10:K10" si="1">SUM(D8:D9)</f>
        <v>1351079</v>
      </c>
      <c r="E10" s="480">
        <f t="shared" si="1"/>
        <v>15043</v>
      </c>
      <c r="F10" s="480">
        <f t="shared" si="1"/>
        <v>409691</v>
      </c>
      <c r="G10" s="480">
        <f t="shared" si="1"/>
        <v>179616</v>
      </c>
      <c r="H10" s="480">
        <f t="shared" si="1"/>
        <v>1268</v>
      </c>
      <c r="I10" s="480">
        <f t="shared" si="1"/>
        <v>35898</v>
      </c>
      <c r="J10" s="480">
        <f t="shared" si="1"/>
        <v>13152</v>
      </c>
      <c r="K10" s="480">
        <f t="shared" si="1"/>
        <v>579</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6245886</v>
      </c>
      <c r="D12" s="493" t="s">
        <v>1365</v>
      </c>
      <c r="E12" s="428" t="s">
        <v>1365</v>
      </c>
      <c r="F12" s="428" t="s">
        <v>1365</v>
      </c>
      <c r="G12" s="686">
        <f>'Expenditures 15-22'!K223</f>
        <v>87462</v>
      </c>
      <c r="H12" s="426"/>
      <c r="I12" s="428" t="s">
        <v>1365</v>
      </c>
      <c r="J12" s="428" t="s">
        <v>1365</v>
      </c>
      <c r="K12" s="426" t="s">
        <v>1365</v>
      </c>
      <c r="L12" s="38"/>
    </row>
    <row r="13" spans="1:13" x14ac:dyDescent="0.2">
      <c r="A13" s="725" t="s">
        <v>525</v>
      </c>
      <c r="B13" s="293">
        <v>2000</v>
      </c>
      <c r="C13" s="687">
        <f>'Expenditures 15-22'!K74</f>
        <v>2779615</v>
      </c>
      <c r="D13" s="687">
        <f>'Expenditures 15-22'!K129</f>
        <v>983467</v>
      </c>
      <c r="E13" s="477" t="s">
        <v>1365</v>
      </c>
      <c r="F13" s="687">
        <f>'Expenditures 15-22'!K178</f>
        <v>818163</v>
      </c>
      <c r="G13" s="687">
        <f>'Expenditures 15-22'!K273</f>
        <v>139781</v>
      </c>
      <c r="H13" s="687">
        <f>'Expenditures 15-22'!K296</f>
        <v>438508</v>
      </c>
      <c r="I13" s="428" t="s">
        <v>1365</v>
      </c>
      <c r="J13" s="740">
        <f>'Expenditures 15-22'!K323</f>
        <v>114338</v>
      </c>
      <c r="K13" s="692">
        <f>'Expenditures 15-22'!K341</f>
        <v>740</v>
      </c>
      <c r="L13" s="38"/>
    </row>
    <row r="14" spans="1:13" x14ac:dyDescent="0.2">
      <c r="A14" s="725" t="s">
        <v>517</v>
      </c>
      <c r="B14" s="293">
        <v>3000</v>
      </c>
      <c r="C14" s="687">
        <f>'Expenditures 15-22'!K75</f>
        <v>11010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800752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64875</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9837263</v>
      </c>
      <c r="D17" s="480">
        <f t="shared" si="2"/>
        <v>983467</v>
      </c>
      <c r="E17" s="480">
        <f t="shared" si="2"/>
        <v>0</v>
      </c>
      <c r="F17" s="480">
        <f t="shared" si="2"/>
        <v>883038</v>
      </c>
      <c r="G17" s="480">
        <f t="shared" si="2"/>
        <v>227243</v>
      </c>
      <c r="H17" s="480">
        <f t="shared" si="2"/>
        <v>438508</v>
      </c>
      <c r="I17" s="428"/>
      <c r="J17" s="480">
        <f>SUM(J12:J16)</f>
        <v>114338</v>
      </c>
      <c r="K17" s="480">
        <f>SUM(K12:K16)</f>
        <v>740</v>
      </c>
      <c r="L17" s="38"/>
    </row>
    <row r="18" spans="1:12" ht="15" customHeight="1" thickTop="1" x14ac:dyDescent="0.2">
      <c r="A18" s="1009" t="s">
        <v>1298</v>
      </c>
      <c r="B18" s="258">
        <v>4180</v>
      </c>
      <c r="C18" s="686">
        <f t="shared" ref="C18:H18" si="3">C9</f>
        <v>5118411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14955674</v>
      </c>
      <c r="D19" s="480">
        <f t="shared" si="4"/>
        <v>983467</v>
      </c>
      <c r="E19" s="480">
        <f t="shared" si="4"/>
        <v>0</v>
      </c>
      <c r="F19" s="480">
        <f t="shared" si="4"/>
        <v>883038</v>
      </c>
      <c r="G19" s="480">
        <f t="shared" si="4"/>
        <v>227243</v>
      </c>
      <c r="H19" s="480">
        <f t="shared" si="4"/>
        <v>438508</v>
      </c>
      <c r="I19" s="428"/>
      <c r="J19" s="480">
        <f>SUM(J17:J18)</f>
        <v>114338</v>
      </c>
      <c r="K19" s="480">
        <f>SUM(K17:K18)</f>
        <v>740</v>
      </c>
      <c r="L19" s="38"/>
    </row>
    <row r="20" spans="1:12" ht="27" thickTop="1" thickBot="1" x14ac:dyDescent="0.25">
      <c r="A20" s="453" t="s">
        <v>1299</v>
      </c>
      <c r="B20" s="454"/>
      <c r="C20" s="1007">
        <f>C8-C17</f>
        <v>496572</v>
      </c>
      <c r="D20" s="1007">
        <f t="shared" ref="D20:K20" si="5">D8-D17</f>
        <v>367612</v>
      </c>
      <c r="E20" s="1007">
        <f t="shared" si="5"/>
        <v>15043</v>
      </c>
      <c r="F20" s="1007">
        <f t="shared" si="5"/>
        <v>-473347</v>
      </c>
      <c r="G20" s="1007">
        <f t="shared" si="5"/>
        <v>-47627</v>
      </c>
      <c r="H20" s="1007">
        <f t="shared" si="5"/>
        <v>-437240</v>
      </c>
      <c r="I20" s="1007">
        <f t="shared" si="5"/>
        <v>35898</v>
      </c>
      <c r="J20" s="1007">
        <f t="shared" si="5"/>
        <v>-101186</v>
      </c>
      <c r="K20" s="1007">
        <f t="shared" si="5"/>
        <v>-161</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35898</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v>162000</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325000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447750</v>
      </c>
      <c r="G43" s="431"/>
      <c r="H43" s="431"/>
      <c r="I43" s="431"/>
      <c r="J43" s="431"/>
      <c r="K43" s="431"/>
      <c r="L43" s="499"/>
    </row>
    <row r="44" spans="1:12" s="695" customFormat="1" ht="13.5" customHeight="1" thickBot="1" x14ac:dyDescent="0.25">
      <c r="A44" s="719" t="s">
        <v>433</v>
      </c>
      <c r="B44" s="700"/>
      <c r="C44" s="683">
        <f>SUM(C24:C43)</f>
        <v>35898</v>
      </c>
      <c r="D44" s="683">
        <f t="shared" ref="D44:K44" si="6">SUM(D24:D43)</f>
        <v>0</v>
      </c>
      <c r="E44" s="683">
        <f t="shared" si="6"/>
        <v>0</v>
      </c>
      <c r="F44" s="683">
        <f t="shared" si="6"/>
        <v>609750</v>
      </c>
      <c r="G44" s="683">
        <f t="shared" si="6"/>
        <v>0</v>
      </c>
      <c r="H44" s="683">
        <f t="shared" si="6"/>
        <v>325000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35898</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v>325000</v>
      </c>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v>39646</v>
      </c>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325000</v>
      </c>
      <c r="E76" s="683">
        <f t="shared" si="7"/>
        <v>39646</v>
      </c>
      <c r="F76" s="683">
        <f t="shared" si="7"/>
        <v>0</v>
      </c>
      <c r="G76" s="683">
        <f t="shared" si="7"/>
        <v>0</v>
      </c>
      <c r="H76" s="683">
        <f t="shared" si="7"/>
        <v>0</v>
      </c>
      <c r="I76" s="683">
        <f t="shared" si="7"/>
        <v>35898</v>
      </c>
      <c r="J76" s="683">
        <f t="shared" si="7"/>
        <v>0</v>
      </c>
      <c r="K76" s="683">
        <f t="shared" si="7"/>
        <v>0</v>
      </c>
      <c r="L76" s="499"/>
    </row>
    <row r="77" spans="1:12" ht="14.25" thickTop="1" thickBot="1" x14ac:dyDescent="0.25">
      <c r="A77" s="1016" t="s">
        <v>1377</v>
      </c>
      <c r="B77" s="701"/>
      <c r="C77" s="439">
        <f t="shared" ref="C77:K77" si="8">C44-C76</f>
        <v>35898</v>
      </c>
      <c r="D77" s="439">
        <f t="shared" si="8"/>
        <v>-325000</v>
      </c>
      <c r="E77" s="439">
        <f t="shared" si="8"/>
        <v>-39646</v>
      </c>
      <c r="F77" s="439">
        <f t="shared" si="8"/>
        <v>609750</v>
      </c>
      <c r="G77" s="439">
        <f t="shared" si="8"/>
        <v>0</v>
      </c>
      <c r="H77" s="439">
        <f t="shared" si="8"/>
        <v>325000</v>
      </c>
      <c r="I77" s="439">
        <f t="shared" si="8"/>
        <v>-35898</v>
      </c>
      <c r="J77" s="439">
        <f t="shared" si="8"/>
        <v>0</v>
      </c>
      <c r="K77" s="439">
        <f t="shared" si="8"/>
        <v>0</v>
      </c>
      <c r="L77" s="38"/>
    </row>
    <row r="78" spans="1:12" ht="29.25" customHeight="1" thickTop="1" thickBot="1" x14ac:dyDescent="0.25">
      <c r="A78" s="2258" t="s">
        <v>681</v>
      </c>
      <c r="B78" s="2259"/>
      <c r="C78" s="438">
        <f t="shared" ref="C78:K78" si="9">C20+C77</f>
        <v>532470</v>
      </c>
      <c r="D78" s="438">
        <f t="shared" si="9"/>
        <v>42612</v>
      </c>
      <c r="E78" s="438">
        <f t="shared" si="9"/>
        <v>-24603</v>
      </c>
      <c r="F78" s="438">
        <f t="shared" si="9"/>
        <v>136403</v>
      </c>
      <c r="G78" s="438">
        <f t="shared" si="9"/>
        <v>-47627</v>
      </c>
      <c r="H78" s="438">
        <f t="shared" si="9"/>
        <v>-112240</v>
      </c>
      <c r="I78" s="438">
        <f t="shared" si="9"/>
        <v>0</v>
      </c>
      <c r="J78" s="438">
        <f t="shared" si="9"/>
        <v>-101186</v>
      </c>
      <c r="K78" s="438">
        <f t="shared" si="9"/>
        <v>-161</v>
      </c>
      <c r="L78" s="500"/>
    </row>
    <row r="79" spans="1:12" ht="13.5" thickTop="1" x14ac:dyDescent="0.2">
      <c r="A79" s="811" t="s">
        <v>1955</v>
      </c>
      <c r="B79" s="455"/>
      <c r="C79" s="430">
        <v>12845024</v>
      </c>
      <c r="D79" s="694">
        <v>1752878</v>
      </c>
      <c r="E79" s="694">
        <v>755406</v>
      </c>
      <c r="F79" s="694">
        <v>377486</v>
      </c>
      <c r="G79" s="694">
        <v>592868</v>
      </c>
      <c r="H79" s="694">
        <v>140003</v>
      </c>
      <c r="I79" s="694">
        <v>1757595</v>
      </c>
      <c r="J79" s="694">
        <v>456666</v>
      </c>
      <c r="K79" s="694">
        <v>28865</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13377494</v>
      </c>
      <c r="D81" s="480">
        <f>SUM(D78:D80)</f>
        <v>1795490</v>
      </c>
      <c r="E81" s="480">
        <f t="shared" ref="E81:K81" si="10">SUM(E78:E80)</f>
        <v>730803</v>
      </c>
      <c r="F81" s="480">
        <f t="shared" si="10"/>
        <v>513889</v>
      </c>
      <c r="G81" s="480">
        <f t="shared" si="10"/>
        <v>545241</v>
      </c>
      <c r="H81" s="480">
        <f t="shared" si="10"/>
        <v>27763</v>
      </c>
      <c r="I81" s="480">
        <f t="shared" si="10"/>
        <v>1757595</v>
      </c>
      <c r="J81" s="480">
        <f t="shared" si="10"/>
        <v>355480</v>
      </c>
      <c r="K81" s="480">
        <f t="shared" si="10"/>
        <v>28704</v>
      </c>
      <c r="L81" s="38"/>
    </row>
    <row r="82" spans="1:12" ht="0.75" customHeight="1" thickTop="1" thickBot="1" x14ac:dyDescent="0.25">
      <c r="A82" s="623" t="s">
        <v>399</v>
      </c>
      <c r="B82" s="621"/>
      <c r="C82" s="1125">
        <f>(C81-C79)</f>
        <v>532470</v>
      </c>
      <c r="D82" s="1125">
        <f t="shared" ref="D82:K82" si="11">(D81-D79)</f>
        <v>42612</v>
      </c>
      <c r="E82" s="1125">
        <f t="shared" si="11"/>
        <v>-24603</v>
      </c>
      <c r="F82" s="1125">
        <f t="shared" si="11"/>
        <v>136403</v>
      </c>
      <c r="G82" s="1125">
        <f t="shared" si="11"/>
        <v>-47627</v>
      </c>
      <c r="H82" s="1125">
        <f t="shared" si="11"/>
        <v>-112240</v>
      </c>
      <c r="I82" s="1125">
        <f t="shared" si="11"/>
        <v>0</v>
      </c>
      <c r="J82" s="1125">
        <f t="shared" si="11"/>
        <v>-101186</v>
      </c>
      <c r="K82" s="1125">
        <f t="shared" si="11"/>
        <v>-161</v>
      </c>
    </row>
    <row r="83" spans="1:12" ht="14.25" hidden="1" thickTop="1" thickBot="1" x14ac:dyDescent="0.25">
      <c r="A83" s="720" t="s">
        <v>400</v>
      </c>
      <c r="B83" s="622"/>
      <c r="C83" s="1126">
        <f>C82/C81</f>
        <v>3.9803419085816819E-2</v>
      </c>
      <c r="D83" s="1126">
        <f t="shared" ref="D83:K83" si="12">D82/D81</f>
        <v>2.3732797175144388E-2</v>
      </c>
      <c r="E83" s="1126">
        <f t="shared" si="12"/>
        <v>-3.3665707447834779E-2</v>
      </c>
      <c r="F83" s="1126">
        <f t="shared" si="12"/>
        <v>0.26543280747398756</v>
      </c>
      <c r="G83" s="1126">
        <f t="shared" si="12"/>
        <v>-8.7350364334303543E-2</v>
      </c>
      <c r="H83" s="1126">
        <f t="shared" si="12"/>
        <v>-4.0427907646868135</v>
      </c>
      <c r="I83" s="1126">
        <f t="shared" si="12"/>
        <v>0</v>
      </c>
      <c r="J83" s="1126">
        <f t="shared" si="12"/>
        <v>-0.2846461122988635</v>
      </c>
      <c r="K83" s="1126">
        <f t="shared" si="12"/>
        <v>-5.608974358974359E-3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7" sqref="D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7182372</v>
      </c>
      <c r="D5" s="413">
        <v>1249276</v>
      </c>
      <c r="E5" s="407"/>
      <c r="F5" s="797">
        <v>319694</v>
      </c>
      <c r="G5" s="407">
        <v>23999</v>
      </c>
      <c r="H5" s="407"/>
      <c r="I5" s="407"/>
      <c r="J5" s="431">
        <v>3763</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688220</v>
      </c>
      <c r="D7" s="407"/>
      <c r="E7" s="428"/>
      <c r="F7" s="431"/>
      <c r="G7" s="431"/>
      <c r="H7" s="431"/>
      <c r="I7" s="428"/>
      <c r="J7" s="428"/>
      <c r="K7" s="428"/>
    </row>
    <row r="8" spans="1:12" x14ac:dyDescent="0.2">
      <c r="A8" s="902" t="s">
        <v>475</v>
      </c>
      <c r="B8" s="39">
        <v>1150</v>
      </c>
      <c r="C8" s="476"/>
      <c r="D8" s="476"/>
      <c r="E8" s="502"/>
      <c r="F8" s="502"/>
      <c r="G8" s="413">
        <v>119965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7870592</v>
      </c>
      <c r="D12" s="479">
        <f t="shared" si="0"/>
        <v>1249276</v>
      </c>
      <c r="E12" s="479">
        <f t="shared" si="0"/>
        <v>0</v>
      </c>
      <c r="F12" s="479">
        <f t="shared" si="0"/>
        <v>319694</v>
      </c>
      <c r="G12" s="479">
        <f t="shared" si="0"/>
        <v>143964</v>
      </c>
      <c r="H12" s="479">
        <f t="shared" si="0"/>
        <v>0</v>
      </c>
      <c r="I12" s="479">
        <f t="shared" si="0"/>
        <v>0</v>
      </c>
      <c r="J12" s="479">
        <f t="shared" si="0"/>
        <v>3763</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897715</v>
      </c>
      <c r="D16" s="407"/>
      <c r="E16" s="407"/>
      <c r="F16" s="407"/>
      <c r="G16" s="407">
        <v>24800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897715</v>
      </c>
      <c r="D18" s="482">
        <f t="shared" ref="D18:K18" si="1">SUM(D14:D17)</f>
        <v>0</v>
      </c>
      <c r="E18" s="482">
        <f t="shared" si="1"/>
        <v>0</v>
      </c>
      <c r="F18" s="482">
        <f t="shared" si="1"/>
        <v>0</v>
      </c>
      <c r="G18" s="482">
        <f t="shared" si="1"/>
        <v>24800</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3768</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74348</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78116</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7093</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7093</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296477</v>
      </c>
      <c r="D65" s="407">
        <v>40029</v>
      </c>
      <c r="E65" s="407">
        <v>15043</v>
      </c>
      <c r="F65" s="431">
        <v>9739</v>
      </c>
      <c r="G65" s="407">
        <v>10852</v>
      </c>
      <c r="H65" s="407">
        <v>1268</v>
      </c>
      <c r="I65" s="407">
        <v>35898</v>
      </c>
      <c r="J65" s="431">
        <v>9389</v>
      </c>
      <c r="K65" s="407">
        <v>579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296477</v>
      </c>
      <c r="D67" s="480">
        <f t="shared" ref="D67:K67" si="2">SUM(D65:D66)</f>
        <v>40029</v>
      </c>
      <c r="E67" s="480">
        <f t="shared" si="2"/>
        <v>15043</v>
      </c>
      <c r="F67" s="480">
        <f t="shared" si="2"/>
        <v>9739</v>
      </c>
      <c r="G67" s="480">
        <f t="shared" si="2"/>
        <v>10852</v>
      </c>
      <c r="H67" s="480">
        <f t="shared" si="2"/>
        <v>1268</v>
      </c>
      <c r="I67" s="480">
        <f t="shared" si="2"/>
        <v>35898</v>
      </c>
      <c r="J67" s="480">
        <f t="shared" si="2"/>
        <v>9389</v>
      </c>
      <c r="K67" s="480">
        <f t="shared" si="2"/>
        <v>579</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156950</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166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3755</v>
      </c>
      <c r="D73" s="428"/>
      <c r="E73" s="428"/>
      <c r="F73" s="428"/>
      <c r="G73" s="428"/>
      <c r="H73" s="428"/>
      <c r="I73" s="428"/>
      <c r="J73" s="428"/>
      <c r="K73" s="428"/>
    </row>
    <row r="74" spans="1:11" ht="12.75" customHeight="1" x14ac:dyDescent="0.2">
      <c r="A74" s="902" t="s">
        <v>26</v>
      </c>
      <c r="B74" s="39">
        <v>1690</v>
      </c>
      <c r="C74" s="478">
        <v>60619</v>
      </c>
      <c r="D74" s="428"/>
      <c r="E74" s="428"/>
      <c r="F74" s="428"/>
      <c r="G74" s="428"/>
      <c r="H74" s="428"/>
      <c r="I74" s="428"/>
      <c r="J74" s="428"/>
      <c r="K74" s="428"/>
    </row>
    <row r="75" spans="1:11" ht="12.75" customHeight="1" thickBot="1" x14ac:dyDescent="0.25">
      <c r="A75" s="459" t="s">
        <v>628</v>
      </c>
      <c r="B75" s="452"/>
      <c r="C75" s="480">
        <f>SUM(C69:C74)</f>
        <v>221490</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64107</v>
      </c>
      <c r="D79" s="407"/>
      <c r="E79" s="428"/>
      <c r="F79" s="428"/>
      <c r="G79" s="428"/>
      <c r="H79" s="428"/>
      <c r="I79" s="428"/>
      <c r="J79" s="428"/>
      <c r="K79" s="428"/>
    </row>
    <row r="80" spans="1:11" ht="12.75" customHeight="1" x14ac:dyDescent="0.2">
      <c r="A80" s="902" t="s">
        <v>631</v>
      </c>
      <c r="B80" s="39">
        <v>1730</v>
      </c>
      <c r="C80" s="478">
        <v>4946</v>
      </c>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69053</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58150</v>
      </c>
      <c r="E95" s="426"/>
      <c r="F95" s="426"/>
      <c r="G95" s="426"/>
      <c r="H95" s="426"/>
      <c r="I95" s="426"/>
      <c r="J95" s="426"/>
      <c r="K95" s="426"/>
    </row>
    <row r="96" spans="1:11" ht="12.75" customHeight="1" x14ac:dyDescent="0.2">
      <c r="A96" s="902" t="s">
        <v>450</v>
      </c>
      <c r="B96" s="39">
        <v>1920</v>
      </c>
      <c r="C96" s="478">
        <v>3784</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14604</v>
      </c>
      <c r="D107" s="407">
        <v>3624</v>
      </c>
      <c r="E107" s="407"/>
      <c r="F107" s="407"/>
      <c r="G107" s="407"/>
      <c r="H107" s="407"/>
      <c r="I107" s="407"/>
      <c r="J107" s="431"/>
      <c r="K107" s="407"/>
    </row>
    <row r="108" spans="1:12" ht="12.75" customHeight="1" thickBot="1" x14ac:dyDescent="0.25">
      <c r="A108" s="459" t="s">
        <v>566</v>
      </c>
      <c r="B108" s="729"/>
      <c r="C108" s="479">
        <f>SUM(C95:C107)</f>
        <v>18388</v>
      </c>
      <c r="D108" s="479">
        <f t="shared" ref="D108:K108" si="3">SUM(D95:D107)</f>
        <v>61774</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9451831</v>
      </c>
      <c r="D109" s="488">
        <f t="shared" si="4"/>
        <v>1351079</v>
      </c>
      <c r="E109" s="488">
        <f t="shared" si="4"/>
        <v>15043</v>
      </c>
      <c r="F109" s="488">
        <f t="shared" si="4"/>
        <v>336526</v>
      </c>
      <c r="G109" s="488">
        <f t="shared" si="4"/>
        <v>179616</v>
      </c>
      <c r="H109" s="488">
        <f t="shared" si="4"/>
        <v>1268</v>
      </c>
      <c r="I109" s="488">
        <f t="shared" si="4"/>
        <v>35898</v>
      </c>
      <c r="J109" s="488">
        <f t="shared" si="4"/>
        <v>13152</v>
      </c>
      <c r="K109" s="438">
        <f t="shared" si="4"/>
        <v>579</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1">
        <v>3001</v>
      </c>
      <c r="C117" s="484">
        <v>306139</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306139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64392</v>
      </c>
      <c r="D125" s="487"/>
      <c r="E125" s="428"/>
      <c r="F125" s="407"/>
      <c r="G125" s="428"/>
      <c r="H125" s="428"/>
      <c r="I125" s="428"/>
      <c r="J125" s="428"/>
      <c r="K125" s="428"/>
    </row>
    <row r="126" spans="1:11" ht="12.75" customHeight="1" x14ac:dyDescent="0.2">
      <c r="A126" s="902" t="s">
        <v>1013</v>
      </c>
      <c r="B126" s="261">
        <v>3110</v>
      </c>
      <c r="C126" s="478">
        <v>106922</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171314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6664</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6664</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451</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3391</v>
      </c>
      <c r="G151" s="431"/>
      <c r="H151" s="428"/>
      <c r="I151" s="428"/>
      <c r="J151" s="428"/>
      <c r="K151" s="428"/>
    </row>
    <row r="152" spans="1:11" ht="12.75" customHeight="1" x14ac:dyDescent="0.2">
      <c r="A152" s="902" t="s">
        <v>1224</v>
      </c>
      <c r="B152" s="261">
        <v>3510</v>
      </c>
      <c r="C152" s="478"/>
      <c r="D152" s="407"/>
      <c r="E152" s="487"/>
      <c r="F152" s="407">
        <v>69774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73165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2" t="s">
        <v>459</v>
      </c>
      <c r="B172" s="2263"/>
      <c r="C172" s="913">
        <f t="shared" ref="C172:K172" si="6">SUM(C131,C140,C144,C145:C149,C154,C155:C170,C171)</f>
        <v>178429</v>
      </c>
      <c r="D172" s="913">
        <f t="shared" si="6"/>
        <v>0</v>
      </c>
      <c r="E172" s="913">
        <f t="shared" si="6"/>
        <v>0</v>
      </c>
      <c r="F172" s="913">
        <f t="shared" si="6"/>
        <v>73165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484568</v>
      </c>
      <c r="D173" s="488">
        <f>SUM(D121,D172)</f>
        <v>0</v>
      </c>
      <c r="E173" s="488">
        <f>SUM(E121,E172)</f>
        <v>0</v>
      </c>
      <c r="F173" s="488">
        <f t="shared" ref="F173:K173" si="7">SUM(F121,F172)</f>
        <v>73165</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112055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16096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128151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183440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183440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832</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63007</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63839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c r="D260" s="477"/>
      <c r="E260" s="428"/>
      <c r="F260" s="428"/>
      <c r="G260" s="428"/>
      <c r="H260" s="428"/>
      <c r="I260" s="428"/>
      <c r="J260" s="428"/>
      <c r="K260" s="428"/>
    </row>
    <row r="261" spans="1:11" ht="12.75" customHeight="1" thickTop="1" thickBot="1" x14ac:dyDescent="0.25">
      <c r="A261" s="1725" t="s">
        <v>1798</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22006</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6" t="s">
        <v>1719</v>
      </c>
      <c r="B273" s="2267"/>
      <c r="C273" s="488">
        <f t="shared" ref="C273:H273" si="10">SUM(C191,C201,C211,C216,C224,C228,C229,C259:C272)</f>
        <v>397436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397436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10333835</v>
      </c>
      <c r="D275" s="488">
        <f t="shared" si="12"/>
        <v>1351079</v>
      </c>
      <c r="E275" s="488">
        <f t="shared" si="12"/>
        <v>15043</v>
      </c>
      <c r="F275" s="488">
        <f t="shared" si="12"/>
        <v>409691</v>
      </c>
      <c r="G275" s="488">
        <f t="shared" si="12"/>
        <v>179616</v>
      </c>
      <c r="H275" s="488">
        <f t="shared" si="12"/>
        <v>1268</v>
      </c>
      <c r="I275" s="488">
        <f t="shared" si="12"/>
        <v>35898</v>
      </c>
      <c r="J275" s="488">
        <f t="shared" si="12"/>
        <v>13152</v>
      </c>
      <c r="K275" s="438">
        <f t="shared" si="12"/>
        <v>579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F306" activePane="bottomRight" state="frozen"/>
      <selection pane="topRight" activeCell="C1" sqref="C1"/>
      <selection pane="bottomLeft" activeCell="A3" sqref="A3"/>
      <selection pane="bottomRight" activeCell="I318" sqref="I31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6" t="s">
        <v>335</v>
      </c>
      <c r="B3" s="2277"/>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3535287</v>
      </c>
      <c r="D5" s="407">
        <v>729029</v>
      </c>
      <c r="E5" s="407">
        <v>23806</v>
      </c>
      <c r="F5" s="407">
        <v>156915</v>
      </c>
      <c r="G5" s="407">
        <v>4437</v>
      </c>
      <c r="H5" s="407">
        <v>577</v>
      </c>
      <c r="I5" s="431"/>
      <c r="J5" s="431"/>
      <c r="K5" s="409">
        <f>SUM(C5:J5)</f>
        <v>4450051</v>
      </c>
      <c r="L5" s="407">
        <v>4469886</v>
      </c>
    </row>
    <row r="6" spans="1:14" x14ac:dyDescent="0.2">
      <c r="A6" s="1752" t="s">
        <v>1749</v>
      </c>
      <c r="B6" s="266" t="s">
        <v>1747</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804359</v>
      </c>
      <c r="D8" s="407">
        <v>114151</v>
      </c>
      <c r="E8" s="407"/>
      <c r="F8" s="407">
        <v>8417</v>
      </c>
      <c r="G8" s="407">
        <v>1303</v>
      </c>
      <c r="H8" s="407"/>
      <c r="I8" s="431"/>
      <c r="J8" s="431"/>
      <c r="K8" s="409">
        <f t="shared" si="0"/>
        <v>928230</v>
      </c>
      <c r="L8" s="407">
        <v>945269</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172704</v>
      </c>
      <c r="D10" s="407">
        <v>61583</v>
      </c>
      <c r="E10" s="407"/>
      <c r="F10" s="407">
        <v>3018</v>
      </c>
      <c r="G10" s="407"/>
      <c r="H10" s="407"/>
      <c r="I10" s="431"/>
      <c r="J10" s="431"/>
      <c r="K10" s="409">
        <f t="shared" si="0"/>
        <v>237305</v>
      </c>
      <c r="L10" s="407">
        <v>202707</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106349</v>
      </c>
      <c r="D14" s="407">
        <v>1603</v>
      </c>
      <c r="E14" s="407">
        <v>5550</v>
      </c>
      <c r="F14" s="407">
        <v>12810</v>
      </c>
      <c r="G14" s="407"/>
      <c r="H14" s="407"/>
      <c r="I14" s="431"/>
      <c r="J14" s="431"/>
      <c r="K14" s="409">
        <f t="shared" si="0"/>
        <v>126312</v>
      </c>
      <c r="L14" s="407">
        <v>136792</v>
      </c>
    </row>
    <row r="15" spans="1:14" x14ac:dyDescent="0.2">
      <c r="A15" s="1752" t="s">
        <v>1118</v>
      </c>
      <c r="B15" s="266">
        <v>1600</v>
      </c>
      <c r="C15" s="407">
        <v>20923</v>
      </c>
      <c r="D15" s="407">
        <v>297</v>
      </c>
      <c r="E15" s="407"/>
      <c r="F15" s="407">
        <v>42</v>
      </c>
      <c r="G15" s="407"/>
      <c r="H15" s="407"/>
      <c r="I15" s="431"/>
      <c r="J15" s="431"/>
      <c r="K15" s="409">
        <f t="shared" si="0"/>
        <v>21262</v>
      </c>
      <c r="L15" s="407">
        <v>21300</v>
      </c>
    </row>
    <row r="16" spans="1:14" x14ac:dyDescent="0.2">
      <c r="A16" s="1752" t="s">
        <v>1143</v>
      </c>
      <c r="B16" s="266" t="s">
        <v>492</v>
      </c>
      <c r="C16" s="407">
        <v>187967</v>
      </c>
      <c r="D16" s="407">
        <v>17449</v>
      </c>
      <c r="E16" s="407"/>
      <c r="F16" s="407">
        <v>3498</v>
      </c>
      <c r="G16" s="407"/>
      <c r="H16" s="407">
        <v>1116</v>
      </c>
      <c r="I16" s="431"/>
      <c r="J16" s="431"/>
      <c r="K16" s="409">
        <f t="shared" si="0"/>
        <v>210030</v>
      </c>
      <c r="L16" s="407">
        <v>211017</v>
      </c>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v>233035</v>
      </c>
      <c r="D18" s="407">
        <v>24420</v>
      </c>
      <c r="E18" s="407">
        <v>13488</v>
      </c>
      <c r="F18" s="407">
        <v>1753</v>
      </c>
      <c r="G18" s="407"/>
      <c r="H18" s="407"/>
      <c r="I18" s="431"/>
      <c r="J18" s="431"/>
      <c r="K18" s="409">
        <f t="shared" si="0"/>
        <v>272696</v>
      </c>
      <c r="L18" s="407">
        <v>271495</v>
      </c>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5060624</v>
      </c>
      <c r="D33" s="410">
        <f t="shared" ref="D33:L33" si="1">SUM(D5:D32)</f>
        <v>948532</v>
      </c>
      <c r="E33" s="410">
        <f t="shared" si="1"/>
        <v>42844</v>
      </c>
      <c r="F33" s="410">
        <f t="shared" si="1"/>
        <v>186453</v>
      </c>
      <c r="G33" s="410">
        <f t="shared" si="1"/>
        <v>5740</v>
      </c>
      <c r="H33" s="410">
        <f t="shared" si="1"/>
        <v>1693</v>
      </c>
      <c r="I33" s="410">
        <f t="shared" si="1"/>
        <v>0</v>
      </c>
      <c r="J33" s="410">
        <f t="shared" si="1"/>
        <v>0</v>
      </c>
      <c r="K33" s="410">
        <f t="shared" si="1"/>
        <v>6245886</v>
      </c>
      <c r="L33" s="410">
        <f t="shared" si="1"/>
        <v>6258466</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84855</v>
      </c>
      <c r="D36" s="413">
        <v>18650</v>
      </c>
      <c r="E36" s="413"/>
      <c r="F36" s="413">
        <v>511</v>
      </c>
      <c r="G36" s="413"/>
      <c r="H36" s="413"/>
      <c r="I36" s="431"/>
      <c r="J36" s="431"/>
      <c r="K36" s="409">
        <f t="shared" ref="K36:K41" si="2">SUM(C36:J36)</f>
        <v>104016</v>
      </c>
      <c r="L36" s="407">
        <v>104215</v>
      </c>
    </row>
    <row r="37" spans="1:14" x14ac:dyDescent="0.2">
      <c r="A37" s="1752" t="s">
        <v>1265</v>
      </c>
      <c r="B37" s="266">
        <v>2120</v>
      </c>
      <c r="C37" s="407">
        <v>119509</v>
      </c>
      <c r="D37" s="407">
        <v>19142</v>
      </c>
      <c r="E37" s="407"/>
      <c r="F37" s="407"/>
      <c r="G37" s="407"/>
      <c r="H37" s="407"/>
      <c r="I37" s="431"/>
      <c r="J37" s="431"/>
      <c r="K37" s="409">
        <f t="shared" si="2"/>
        <v>138651</v>
      </c>
      <c r="L37" s="407">
        <v>139171</v>
      </c>
    </row>
    <row r="38" spans="1:14" x14ac:dyDescent="0.2">
      <c r="A38" s="1752" t="s">
        <v>220</v>
      </c>
      <c r="B38" s="266">
        <v>2130</v>
      </c>
      <c r="C38" s="407">
        <v>113936</v>
      </c>
      <c r="D38" s="407">
        <v>9008</v>
      </c>
      <c r="E38" s="407">
        <v>52</v>
      </c>
      <c r="F38" s="407">
        <v>2471</v>
      </c>
      <c r="G38" s="407"/>
      <c r="H38" s="407"/>
      <c r="I38" s="431"/>
      <c r="J38" s="431"/>
      <c r="K38" s="409">
        <f t="shared" si="2"/>
        <v>125467</v>
      </c>
      <c r="L38" s="407">
        <v>125544</v>
      </c>
    </row>
    <row r="39" spans="1:14" x14ac:dyDescent="0.2">
      <c r="A39" s="1752" t="s">
        <v>221</v>
      </c>
      <c r="B39" s="266">
        <v>2140</v>
      </c>
      <c r="C39" s="407">
        <v>52424</v>
      </c>
      <c r="D39" s="407">
        <v>11239</v>
      </c>
      <c r="E39" s="407"/>
      <c r="F39" s="407"/>
      <c r="G39" s="407"/>
      <c r="H39" s="407"/>
      <c r="I39" s="431"/>
      <c r="J39" s="431"/>
      <c r="K39" s="409">
        <f t="shared" si="2"/>
        <v>63663</v>
      </c>
      <c r="L39" s="407">
        <v>65011</v>
      </c>
    </row>
    <row r="40" spans="1:14" x14ac:dyDescent="0.2">
      <c r="A40" s="1752" t="s">
        <v>222</v>
      </c>
      <c r="B40" s="266">
        <v>2150</v>
      </c>
      <c r="C40" s="407">
        <v>120795</v>
      </c>
      <c r="D40" s="407">
        <v>28540</v>
      </c>
      <c r="E40" s="407">
        <v>18781</v>
      </c>
      <c r="F40" s="407">
        <v>433</v>
      </c>
      <c r="G40" s="407"/>
      <c r="H40" s="407"/>
      <c r="I40" s="431"/>
      <c r="J40" s="431"/>
      <c r="K40" s="409">
        <f t="shared" si="2"/>
        <v>168549</v>
      </c>
      <c r="L40" s="407">
        <v>165662</v>
      </c>
    </row>
    <row r="41" spans="1:14" x14ac:dyDescent="0.2">
      <c r="A41" s="1752" t="s">
        <v>1883</v>
      </c>
      <c r="B41" s="266">
        <v>2190</v>
      </c>
      <c r="C41" s="407">
        <v>98285</v>
      </c>
      <c r="D41" s="407">
        <v>1770</v>
      </c>
      <c r="E41" s="407"/>
      <c r="F41" s="407"/>
      <c r="G41" s="407"/>
      <c r="H41" s="407"/>
      <c r="I41" s="431"/>
      <c r="J41" s="431"/>
      <c r="K41" s="409">
        <f t="shared" si="2"/>
        <v>100055</v>
      </c>
      <c r="L41" s="407">
        <v>98450</v>
      </c>
    </row>
    <row r="42" spans="1:14" ht="12.75" customHeight="1" thickBot="1" x14ac:dyDescent="0.25">
      <c r="A42" s="876" t="s">
        <v>640</v>
      </c>
      <c r="B42" s="463" t="s">
        <v>812</v>
      </c>
      <c r="C42" s="410">
        <f>SUM(C36:C41)</f>
        <v>589804</v>
      </c>
      <c r="D42" s="410">
        <f t="shared" ref="D42:L42" si="3">SUM(D36:D41)</f>
        <v>88349</v>
      </c>
      <c r="E42" s="410">
        <f t="shared" si="3"/>
        <v>18833</v>
      </c>
      <c r="F42" s="410">
        <f t="shared" si="3"/>
        <v>3415</v>
      </c>
      <c r="G42" s="410">
        <f t="shared" si="3"/>
        <v>0</v>
      </c>
      <c r="H42" s="410">
        <f t="shared" si="3"/>
        <v>0</v>
      </c>
      <c r="I42" s="410">
        <f t="shared" si="3"/>
        <v>0</v>
      </c>
      <c r="J42" s="410">
        <f t="shared" si="3"/>
        <v>0</v>
      </c>
      <c r="K42" s="410">
        <f t="shared" si="3"/>
        <v>700401</v>
      </c>
      <c r="L42" s="410">
        <f t="shared" si="3"/>
        <v>698053</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27413</v>
      </c>
      <c r="D44" s="413">
        <v>389</v>
      </c>
      <c r="E44" s="413">
        <v>13245</v>
      </c>
      <c r="F44" s="413">
        <v>1952</v>
      </c>
      <c r="G44" s="413"/>
      <c r="H44" s="413"/>
      <c r="I44" s="431"/>
      <c r="J44" s="431"/>
      <c r="K44" s="415">
        <f>SUM(C44:J44)</f>
        <v>42999</v>
      </c>
      <c r="L44" s="413">
        <v>55425</v>
      </c>
    </row>
    <row r="45" spans="1:14" x14ac:dyDescent="0.2">
      <c r="A45" s="1752" t="s">
        <v>956</v>
      </c>
      <c r="B45" s="266">
        <v>2220</v>
      </c>
      <c r="C45" s="407">
        <v>303461</v>
      </c>
      <c r="D45" s="407">
        <v>57025</v>
      </c>
      <c r="E45" s="407">
        <v>51791</v>
      </c>
      <c r="F45" s="407">
        <v>38007</v>
      </c>
      <c r="G45" s="407">
        <v>68879</v>
      </c>
      <c r="H45" s="407">
        <v>20</v>
      </c>
      <c r="I45" s="431"/>
      <c r="J45" s="431"/>
      <c r="K45" s="415">
        <f>SUM(C45:J45)</f>
        <v>519183</v>
      </c>
      <c r="L45" s="407">
        <v>547962</v>
      </c>
    </row>
    <row r="46" spans="1:14" x14ac:dyDescent="0.2">
      <c r="A46" s="1752" t="s">
        <v>957</v>
      </c>
      <c r="B46" s="266">
        <v>2230</v>
      </c>
      <c r="C46" s="407"/>
      <c r="D46" s="407"/>
      <c r="E46" s="407">
        <v>321</v>
      </c>
      <c r="F46" s="407">
        <v>9955</v>
      </c>
      <c r="G46" s="407"/>
      <c r="H46" s="407"/>
      <c r="I46" s="431"/>
      <c r="J46" s="431"/>
      <c r="K46" s="415">
        <f>SUM(C46:J46)</f>
        <v>10276</v>
      </c>
      <c r="L46" s="407">
        <v>12350</v>
      </c>
    </row>
    <row r="47" spans="1:14" ht="12.75" customHeight="1" thickBot="1" x14ac:dyDescent="0.25">
      <c r="A47" s="876" t="s">
        <v>641</v>
      </c>
      <c r="B47" s="463" t="s">
        <v>33</v>
      </c>
      <c r="C47" s="410">
        <f>SUM(C44:C46)</f>
        <v>330874</v>
      </c>
      <c r="D47" s="410">
        <f t="shared" ref="D47:K47" si="4">SUM(D44:D46)</f>
        <v>57414</v>
      </c>
      <c r="E47" s="410">
        <f t="shared" si="4"/>
        <v>65357</v>
      </c>
      <c r="F47" s="410">
        <f t="shared" si="4"/>
        <v>49914</v>
      </c>
      <c r="G47" s="410">
        <f t="shared" si="4"/>
        <v>68879</v>
      </c>
      <c r="H47" s="410">
        <f t="shared" si="4"/>
        <v>20</v>
      </c>
      <c r="I47" s="410">
        <f t="shared" si="4"/>
        <v>0</v>
      </c>
      <c r="J47" s="410">
        <f t="shared" si="4"/>
        <v>0</v>
      </c>
      <c r="K47" s="410">
        <f t="shared" si="4"/>
        <v>572458</v>
      </c>
      <c r="L47" s="410">
        <f>SUM(L44:L46)</f>
        <v>615737</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65992</v>
      </c>
      <c r="F49" s="413">
        <v>1602</v>
      </c>
      <c r="G49" s="413">
        <v>1890</v>
      </c>
      <c r="H49" s="413">
        <v>8249</v>
      </c>
      <c r="I49" s="431"/>
      <c r="J49" s="431"/>
      <c r="K49" s="415">
        <f>SUM(C49:J49)</f>
        <v>77733</v>
      </c>
      <c r="L49" s="413">
        <v>107200</v>
      </c>
    </row>
    <row r="50" spans="1:14" x14ac:dyDescent="0.2">
      <c r="A50" s="1752" t="s">
        <v>959</v>
      </c>
      <c r="B50" s="266">
        <v>2320</v>
      </c>
      <c r="C50" s="407">
        <v>326373</v>
      </c>
      <c r="D50" s="407">
        <v>18846</v>
      </c>
      <c r="E50" s="407">
        <v>4224</v>
      </c>
      <c r="F50" s="407">
        <v>2787</v>
      </c>
      <c r="G50" s="407"/>
      <c r="H50" s="407">
        <v>3319</v>
      </c>
      <c r="I50" s="431"/>
      <c r="J50" s="431"/>
      <c r="K50" s="415">
        <f>SUM(C50:J50)</f>
        <v>355549</v>
      </c>
      <c r="L50" s="407">
        <v>355445</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326373</v>
      </c>
      <c r="D53" s="410">
        <f t="shared" ref="D53:L53" si="5">SUM(D49:D52)</f>
        <v>18846</v>
      </c>
      <c r="E53" s="410">
        <f t="shared" si="5"/>
        <v>70216</v>
      </c>
      <c r="F53" s="410">
        <f t="shared" si="5"/>
        <v>4389</v>
      </c>
      <c r="G53" s="410">
        <f t="shared" si="5"/>
        <v>1890</v>
      </c>
      <c r="H53" s="410">
        <f t="shared" si="5"/>
        <v>11568</v>
      </c>
      <c r="I53" s="410">
        <f t="shared" si="5"/>
        <v>0</v>
      </c>
      <c r="J53" s="410">
        <f t="shared" si="5"/>
        <v>0</v>
      </c>
      <c r="K53" s="410">
        <f t="shared" si="5"/>
        <v>433282</v>
      </c>
      <c r="L53" s="410">
        <f t="shared" si="5"/>
        <v>462645</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401664</v>
      </c>
      <c r="D55" s="413">
        <v>40506</v>
      </c>
      <c r="E55" s="413">
        <v>5317</v>
      </c>
      <c r="F55" s="413">
        <v>6562</v>
      </c>
      <c r="G55" s="413"/>
      <c r="H55" s="413"/>
      <c r="I55" s="431"/>
      <c r="J55" s="431"/>
      <c r="K55" s="415">
        <f>SUM(C55:J55)</f>
        <v>454049</v>
      </c>
      <c r="L55" s="413">
        <v>446291</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401664</v>
      </c>
      <c r="D57" s="416">
        <f t="shared" ref="D57:K57" si="6">SUM(D55:D56)</f>
        <v>40506</v>
      </c>
      <c r="E57" s="416">
        <f t="shared" si="6"/>
        <v>5317</v>
      </c>
      <c r="F57" s="416">
        <f t="shared" si="6"/>
        <v>6562</v>
      </c>
      <c r="G57" s="416">
        <f t="shared" si="6"/>
        <v>0</v>
      </c>
      <c r="H57" s="416">
        <f t="shared" si="6"/>
        <v>0</v>
      </c>
      <c r="I57" s="416">
        <f t="shared" si="6"/>
        <v>0</v>
      </c>
      <c r="J57" s="416">
        <f t="shared" si="6"/>
        <v>0</v>
      </c>
      <c r="K57" s="416">
        <f t="shared" si="6"/>
        <v>454049</v>
      </c>
      <c r="L57" s="410">
        <f>SUM(L55:L56)</f>
        <v>446291</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182287</v>
      </c>
      <c r="D60" s="407">
        <v>40920</v>
      </c>
      <c r="E60" s="407">
        <v>20015</v>
      </c>
      <c r="F60" s="407">
        <v>3172</v>
      </c>
      <c r="G60" s="407"/>
      <c r="H60" s="407">
        <v>918</v>
      </c>
      <c r="I60" s="431"/>
      <c r="J60" s="431"/>
      <c r="K60" s="415">
        <f t="shared" si="7"/>
        <v>247312</v>
      </c>
      <c r="L60" s="407">
        <v>240520</v>
      </c>
      <c r="M60" s="14"/>
      <c r="N60" s="14"/>
    </row>
    <row r="61" spans="1:14" s="15" customFormat="1" x14ac:dyDescent="0.2">
      <c r="A61" s="1752" t="s">
        <v>219</v>
      </c>
      <c r="B61" s="266">
        <v>2540</v>
      </c>
      <c r="C61" s="407"/>
      <c r="D61" s="407"/>
      <c r="E61" s="407"/>
      <c r="F61" s="407"/>
      <c r="G61" s="407"/>
      <c r="H61" s="407"/>
      <c r="I61" s="431"/>
      <c r="J61" s="431"/>
      <c r="K61" s="415">
        <f t="shared" si="7"/>
        <v>0</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138387</v>
      </c>
      <c r="D63" s="407">
        <v>47388</v>
      </c>
      <c r="E63" s="407">
        <v>1973</v>
      </c>
      <c r="F63" s="407">
        <v>136036</v>
      </c>
      <c r="G63" s="407"/>
      <c r="H63" s="407">
        <v>1363</v>
      </c>
      <c r="I63" s="431"/>
      <c r="J63" s="431"/>
      <c r="K63" s="415">
        <f t="shared" si="7"/>
        <v>325147</v>
      </c>
      <c r="L63" s="407">
        <v>330650</v>
      </c>
    </row>
    <row r="64" spans="1:14" s="14" customFormat="1" x14ac:dyDescent="0.2">
      <c r="A64" s="1759" t="s">
        <v>107</v>
      </c>
      <c r="B64" s="267">
        <v>2570</v>
      </c>
      <c r="C64" s="413"/>
      <c r="D64" s="413"/>
      <c r="E64" s="413">
        <v>35357</v>
      </c>
      <c r="F64" s="413">
        <v>11609</v>
      </c>
      <c r="G64" s="413"/>
      <c r="H64" s="413"/>
      <c r="I64" s="431"/>
      <c r="J64" s="431"/>
      <c r="K64" s="415">
        <f t="shared" si="7"/>
        <v>46966</v>
      </c>
      <c r="L64" s="413">
        <v>52000</v>
      </c>
    </row>
    <row r="65" spans="1:14" s="15" customFormat="1" ht="12.75" customHeight="1" thickBot="1" x14ac:dyDescent="0.25">
      <c r="A65" s="876" t="s">
        <v>815</v>
      </c>
      <c r="B65" s="463" t="s">
        <v>36</v>
      </c>
      <c r="C65" s="410">
        <f>SUM(C59:C64)</f>
        <v>320674</v>
      </c>
      <c r="D65" s="410">
        <f t="shared" ref="D65:L65" si="8">SUM(D59:D64)</f>
        <v>88308</v>
      </c>
      <c r="E65" s="410">
        <f t="shared" si="8"/>
        <v>57345</v>
      </c>
      <c r="F65" s="410">
        <f t="shared" si="8"/>
        <v>150817</v>
      </c>
      <c r="G65" s="410">
        <f t="shared" si="8"/>
        <v>0</v>
      </c>
      <c r="H65" s="410">
        <f t="shared" si="8"/>
        <v>2281</v>
      </c>
      <c r="I65" s="410">
        <f t="shared" si="8"/>
        <v>0</v>
      </c>
      <c r="J65" s="410">
        <f t="shared" si="8"/>
        <v>0</v>
      </c>
      <c r="K65" s="410">
        <f t="shared" si="8"/>
        <v>619425</v>
      </c>
      <c r="L65" s="410">
        <f t="shared" si="8"/>
        <v>623170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1969389</v>
      </c>
      <c r="D74" s="420">
        <f t="shared" ref="D74:K74" si="10">SUM(D42,D47,D53,D57,D65,D72,D73)</f>
        <v>293423</v>
      </c>
      <c r="E74" s="420">
        <f t="shared" si="10"/>
        <v>217068</v>
      </c>
      <c r="F74" s="420">
        <f t="shared" si="10"/>
        <v>215097</v>
      </c>
      <c r="G74" s="420">
        <f t="shared" si="10"/>
        <v>70769</v>
      </c>
      <c r="H74" s="420">
        <f t="shared" si="10"/>
        <v>13869</v>
      </c>
      <c r="I74" s="420">
        <f t="shared" si="10"/>
        <v>0</v>
      </c>
      <c r="J74" s="420">
        <f t="shared" si="10"/>
        <v>0</v>
      </c>
      <c r="K74" s="420">
        <f t="shared" si="10"/>
        <v>2779615</v>
      </c>
      <c r="L74" s="420">
        <f>SUM(L42,L47,L53,L57,L65,L72,L73)</f>
        <v>2845896</v>
      </c>
    </row>
    <row r="75" spans="1:14" s="23" customFormat="1" ht="18" customHeight="1" thickTop="1" thickBot="1" x14ac:dyDescent="0.25">
      <c r="A75" s="1751" t="s">
        <v>50</v>
      </c>
      <c r="B75" s="1745" t="s">
        <v>655</v>
      </c>
      <c r="C75" s="418"/>
      <c r="D75" s="418"/>
      <c r="E75" s="418">
        <v>11010</v>
      </c>
      <c r="F75" s="418"/>
      <c r="G75" s="418"/>
      <c r="H75" s="418"/>
      <c r="I75" s="424"/>
      <c r="J75" s="424"/>
      <c r="K75" s="410">
        <f>SUM(C75:J75)</f>
        <v>11010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c r="F79" s="408"/>
      <c r="G79" s="408"/>
      <c r="H79" s="407">
        <v>190720</v>
      </c>
      <c r="I79" s="502"/>
      <c r="J79" s="502"/>
      <c r="K79" s="409">
        <f t="shared" si="11"/>
        <v>190720</v>
      </c>
      <c r="L79" s="407">
        <v>175000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0</v>
      </c>
      <c r="F84" s="408"/>
      <c r="G84" s="408"/>
      <c r="H84" s="410">
        <f>SUM(H78:H83)</f>
        <v>190720</v>
      </c>
      <c r="I84" s="502"/>
      <c r="J84" s="502"/>
      <c r="K84" s="410">
        <f>SUM(K78:K83)</f>
        <v>190720</v>
      </c>
      <c r="L84" s="410">
        <f>SUM(L78:L83)</f>
        <v>175000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610032</v>
      </c>
      <c r="I86" s="502"/>
      <c r="J86" s="502"/>
      <c r="K86" s="515">
        <f t="shared" ref="K86:K98" si="12">H86</f>
        <v>610032</v>
      </c>
      <c r="L86" s="437">
        <v>615000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2010</v>
      </c>
      <c r="B92" s="1750">
        <v>4200</v>
      </c>
      <c r="C92" s="408"/>
      <c r="D92" s="408"/>
      <c r="E92" s="432"/>
      <c r="F92" s="408"/>
      <c r="G92" s="408"/>
      <c r="H92" s="1051">
        <f>SUM(H85:H91)</f>
        <v>610032</v>
      </c>
      <c r="I92" s="502"/>
      <c r="J92" s="502"/>
      <c r="K92" s="515">
        <f t="shared" si="12"/>
        <v>610032</v>
      </c>
      <c r="L92" s="1051">
        <f>SUM(L85:L91)</f>
        <v>615000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0</v>
      </c>
      <c r="F102" s="408"/>
      <c r="G102" s="408"/>
      <c r="H102" s="420">
        <f>SUM(H84,H92,H100,H101)</f>
        <v>800752</v>
      </c>
      <c r="I102" s="502"/>
      <c r="J102" s="502"/>
      <c r="K102" s="420">
        <f>SUM(K84,K92,K100,K101)</f>
        <v>800752</v>
      </c>
      <c r="L102" s="420">
        <f>SUM(L84,L92,L100,L101)</f>
        <v>790000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7030013</v>
      </c>
      <c r="D114" s="410">
        <f t="shared" ref="D114:K114" si="13">SUM(D33,D74,D75,D102,D112,D113)</f>
        <v>1241955</v>
      </c>
      <c r="E114" s="410">
        <f t="shared" si="13"/>
        <v>270922</v>
      </c>
      <c r="F114" s="410">
        <f t="shared" si="13"/>
        <v>401550</v>
      </c>
      <c r="G114" s="410">
        <f t="shared" si="13"/>
        <v>76509</v>
      </c>
      <c r="H114" s="410">
        <f>SUM(H33,H74,H75,H102,H112,H113)</f>
        <v>816314</v>
      </c>
      <c r="I114" s="410">
        <f t="shared" si="13"/>
        <v>0</v>
      </c>
      <c r="J114" s="410">
        <f t="shared" si="13"/>
        <v>0</v>
      </c>
      <c r="K114" s="410">
        <f t="shared" si="13"/>
        <v>9837263</v>
      </c>
      <c r="L114" s="410">
        <f>SUM(L33,L74,L75,L102,L112,L113)</f>
        <v>9894362</v>
      </c>
    </row>
    <row r="115" spans="1:14" ht="23.25" thickTop="1" x14ac:dyDescent="0.2">
      <c r="A115" s="1764" t="s">
        <v>1155</v>
      </c>
      <c r="B115" s="881"/>
      <c r="C115" s="411"/>
      <c r="D115" s="411"/>
      <c r="E115" s="411"/>
      <c r="F115" s="411"/>
      <c r="G115" s="411"/>
      <c r="H115" s="411"/>
      <c r="I115" s="411"/>
      <c r="J115" s="411"/>
      <c r="K115" s="435">
        <f>'Revenues 9-14'!C275-'Expenditures 15-22'!K114</f>
        <v>496572</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167670</v>
      </c>
      <c r="D124" s="407">
        <v>43042</v>
      </c>
      <c r="E124" s="407">
        <v>428671</v>
      </c>
      <c r="F124" s="407">
        <v>234503</v>
      </c>
      <c r="G124" s="407">
        <v>109501</v>
      </c>
      <c r="H124" s="407">
        <v>80</v>
      </c>
      <c r="I124" s="431"/>
      <c r="J124" s="431"/>
      <c r="K124" s="410">
        <f>SUM(C124:J124)</f>
        <v>983467</v>
      </c>
      <c r="L124" s="407">
        <v>1156851</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167670</v>
      </c>
      <c r="D127" s="410">
        <f t="shared" ref="D127:L127" si="14">SUM(D122:D126)</f>
        <v>43042</v>
      </c>
      <c r="E127" s="410">
        <f t="shared" si="14"/>
        <v>428671</v>
      </c>
      <c r="F127" s="410">
        <f t="shared" si="14"/>
        <v>234503</v>
      </c>
      <c r="G127" s="410">
        <f t="shared" si="14"/>
        <v>109501</v>
      </c>
      <c r="H127" s="410">
        <f t="shared" si="14"/>
        <v>80</v>
      </c>
      <c r="I127" s="410">
        <f t="shared" si="14"/>
        <v>0</v>
      </c>
      <c r="J127" s="410">
        <f t="shared" si="14"/>
        <v>0</v>
      </c>
      <c r="K127" s="410">
        <f t="shared" si="14"/>
        <v>983467</v>
      </c>
      <c r="L127" s="410">
        <f t="shared" si="14"/>
        <v>1156851</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167670</v>
      </c>
      <c r="D129" s="420">
        <f t="shared" ref="D129:L129" si="15">SUM(D120,D127,D128)</f>
        <v>43042</v>
      </c>
      <c r="E129" s="420">
        <f t="shared" si="15"/>
        <v>428671</v>
      </c>
      <c r="F129" s="420">
        <f t="shared" si="15"/>
        <v>234503</v>
      </c>
      <c r="G129" s="420">
        <f t="shared" si="15"/>
        <v>109501</v>
      </c>
      <c r="H129" s="420">
        <f t="shared" si="15"/>
        <v>80</v>
      </c>
      <c r="I129" s="420">
        <f t="shared" si="15"/>
        <v>0</v>
      </c>
      <c r="J129" s="420">
        <f t="shared" si="15"/>
        <v>0</v>
      </c>
      <c r="K129" s="420">
        <f t="shared" si="15"/>
        <v>983467</v>
      </c>
      <c r="L129" s="420">
        <f t="shared" si="15"/>
        <v>1156851</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85" t="s">
        <v>705</v>
      </c>
      <c r="B150" s="2286"/>
      <c r="C150" s="410">
        <f>SUM(C129,C130,C138,C148,C149)</f>
        <v>167670</v>
      </c>
      <c r="D150" s="410">
        <f t="shared" ref="D150:K150" si="16">SUM(D129,D130,D138,D148,D149)</f>
        <v>43042</v>
      </c>
      <c r="E150" s="410">
        <f t="shared" si="16"/>
        <v>428671</v>
      </c>
      <c r="F150" s="410">
        <f t="shared" si="16"/>
        <v>234503</v>
      </c>
      <c r="G150" s="410">
        <f t="shared" si="16"/>
        <v>109501</v>
      </c>
      <c r="H150" s="410">
        <f t="shared" si="16"/>
        <v>80</v>
      </c>
      <c r="I150" s="410">
        <f t="shared" si="16"/>
        <v>0</v>
      </c>
      <c r="J150" s="410">
        <f t="shared" si="16"/>
        <v>0</v>
      </c>
      <c r="K150" s="410">
        <f t="shared" si="16"/>
        <v>983467</v>
      </c>
      <c r="L150" s="410">
        <f>SUM(L129,L130,L138,L148,L149)</f>
        <v>1156851</v>
      </c>
    </row>
    <row r="151" spans="1:14" ht="12.75" customHeight="1" thickTop="1" x14ac:dyDescent="0.2">
      <c r="A151" s="2281" t="s">
        <v>1378</v>
      </c>
      <c r="B151" s="2282"/>
      <c r="C151" s="411"/>
      <c r="D151" s="411"/>
      <c r="E151" s="411"/>
      <c r="F151" s="411"/>
      <c r="G151" s="411"/>
      <c r="H151" s="411"/>
      <c r="I151" s="411"/>
      <c r="J151" s="408"/>
      <c r="K151" s="435">
        <f>'Revenues 9-14'!D275-'Expenditures 15-22'!K150</f>
        <v>367612</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c r="I163" s="408"/>
      <c r="J163" s="408"/>
      <c r="K163" s="409">
        <f>SUM(C163:H163)</f>
        <v>0</v>
      </c>
      <c r="L163" s="1802"/>
    </row>
    <row r="164" spans="1:14" ht="33.75" customHeight="1" x14ac:dyDescent="0.2">
      <c r="A164" s="1772" t="s">
        <v>290</v>
      </c>
      <c r="B164" s="531" t="s">
        <v>32</v>
      </c>
      <c r="C164" s="408"/>
      <c r="D164" s="408"/>
      <c r="E164" s="408"/>
      <c r="F164" s="408"/>
      <c r="G164" s="408"/>
      <c r="H164" s="1805"/>
      <c r="I164" s="408"/>
      <c r="J164" s="408"/>
      <c r="K164" s="409">
        <f>SUM(C164:J164)</f>
        <v>0</v>
      </c>
      <c r="L164" s="1805"/>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4" t="s">
        <v>1155</v>
      </c>
      <c r="B169" s="462"/>
      <c r="C169" s="408"/>
      <c r="D169" s="408"/>
      <c r="E169" s="408"/>
      <c r="F169" s="408"/>
      <c r="G169" s="408"/>
      <c r="H169" s="411"/>
      <c r="I169" s="408"/>
      <c r="J169" s="408"/>
      <c r="K169" s="435">
        <f>'Revenues 9-14'!E275-'Expenditures 15-22'!K168</f>
        <v>15043</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157095</v>
      </c>
      <c r="D176" s="407">
        <v>73943</v>
      </c>
      <c r="E176" s="407">
        <v>131779</v>
      </c>
      <c r="F176" s="407">
        <v>6763</v>
      </c>
      <c r="G176" s="407">
        <v>447750</v>
      </c>
      <c r="H176" s="407">
        <v>833</v>
      </c>
      <c r="I176" s="431"/>
      <c r="J176" s="431"/>
      <c r="K176" s="409">
        <f>SUM(C176:J176)</f>
        <v>818163</v>
      </c>
      <c r="L176" s="407">
        <v>437563</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157095</v>
      </c>
      <c r="D178" s="420">
        <f t="shared" ref="D178:J178" si="17">SUM(D174,D176,D177)</f>
        <v>73943</v>
      </c>
      <c r="E178" s="420">
        <f t="shared" si="17"/>
        <v>131779</v>
      </c>
      <c r="F178" s="420">
        <f t="shared" si="17"/>
        <v>6763</v>
      </c>
      <c r="G178" s="420">
        <f t="shared" si="17"/>
        <v>447750</v>
      </c>
      <c r="H178" s="420">
        <f t="shared" si="17"/>
        <v>833</v>
      </c>
      <c r="I178" s="420">
        <f t="shared" si="17"/>
        <v>0</v>
      </c>
      <c r="J178" s="420">
        <f t="shared" si="17"/>
        <v>0</v>
      </c>
      <c r="K178" s="420">
        <f>SUM(K174,K176,K177)</f>
        <v>818163</v>
      </c>
      <c r="L178" s="420">
        <f>SUM(L174, L176:L177)</f>
        <v>437563</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v>64875</v>
      </c>
      <c r="I200" s="408"/>
      <c r="J200" s="408"/>
      <c r="K200" s="409">
        <f>SUM(H200)</f>
        <v>64875</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64875</v>
      </c>
      <c r="I202" s="408"/>
      <c r="J202" s="408"/>
      <c r="K202" s="420">
        <f>SUM(K198,K199,K200,K201)</f>
        <v>64875</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157095</v>
      </c>
      <c r="D204" s="410">
        <f>SUM(D178,D179)</f>
        <v>73943</v>
      </c>
      <c r="E204" s="410">
        <f>SUM(E178,E179,E190)</f>
        <v>131779</v>
      </c>
      <c r="F204" s="410">
        <f>SUM(F178,F179)</f>
        <v>6763</v>
      </c>
      <c r="G204" s="410">
        <f>SUM(G178,G179)</f>
        <v>447750</v>
      </c>
      <c r="H204" s="410">
        <f>SUM(H178,H179,H190,H202,H203)</f>
        <v>65708</v>
      </c>
      <c r="I204" s="410">
        <f>SUM(I178,I179)</f>
        <v>0</v>
      </c>
      <c r="J204" s="410">
        <f>SUM(J178,J179)</f>
        <v>0</v>
      </c>
      <c r="K204" s="409">
        <f>SUM(K178,K179,K190,K202,K203)</f>
        <v>883038</v>
      </c>
      <c r="L204" s="410">
        <f>SUM(L178,L179,L190,L202,L203)</f>
        <v>437563</v>
      </c>
    </row>
    <row r="205" spans="1:14" ht="23.25" thickTop="1" x14ac:dyDescent="0.2">
      <c r="A205" s="1764" t="s">
        <v>1155</v>
      </c>
      <c r="B205" s="462"/>
      <c r="C205" s="411"/>
      <c r="D205" s="411"/>
      <c r="E205" s="411"/>
      <c r="F205" s="411"/>
      <c r="G205" s="411"/>
      <c r="H205" s="411"/>
      <c r="I205" s="408"/>
      <c r="J205" s="408"/>
      <c r="K205" s="435">
        <f>'Revenues 9-14'!F275-'Expenditures 15-22'!K204</f>
        <v>-473347</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47551</v>
      </c>
      <c r="E209" s="408"/>
      <c r="F209" s="408"/>
      <c r="G209" s="408"/>
      <c r="H209" s="408"/>
      <c r="I209" s="408"/>
      <c r="J209" s="408"/>
      <c r="K209" s="409">
        <f>D209</f>
        <v>47551</v>
      </c>
      <c r="L209" s="407">
        <v>51050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29707</v>
      </c>
      <c r="E211" s="408"/>
      <c r="F211" s="408"/>
      <c r="G211" s="408"/>
      <c r="H211" s="408"/>
      <c r="I211" s="408"/>
      <c r="J211" s="408"/>
      <c r="K211" s="409">
        <f t="shared" si="19"/>
        <v>29707</v>
      </c>
      <c r="L211" s="407">
        <v>31771</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2329</v>
      </c>
      <c r="E213" s="408"/>
      <c r="F213" s="408"/>
      <c r="G213" s="408"/>
      <c r="H213" s="408"/>
      <c r="I213" s="408"/>
      <c r="J213" s="408"/>
      <c r="K213" s="409">
        <f t="shared" si="19"/>
        <v>2329</v>
      </c>
      <c r="L213" s="407">
        <v>1551</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1630</v>
      </c>
      <c r="E217" s="408"/>
      <c r="F217" s="408"/>
      <c r="G217" s="408"/>
      <c r="H217" s="408"/>
      <c r="I217" s="408"/>
      <c r="J217" s="408"/>
      <c r="K217" s="409">
        <f t="shared" si="19"/>
        <v>1630</v>
      </c>
      <c r="L217" s="407">
        <v>1665</v>
      </c>
    </row>
    <row r="218" spans="1:12" x14ac:dyDescent="0.2">
      <c r="A218" s="1752" t="s">
        <v>1118</v>
      </c>
      <c r="B218" s="266">
        <v>1600</v>
      </c>
      <c r="C218" s="408"/>
      <c r="D218" s="407">
        <v>279</v>
      </c>
      <c r="E218" s="408"/>
      <c r="F218" s="408"/>
      <c r="G218" s="408"/>
      <c r="H218" s="408"/>
      <c r="I218" s="408"/>
      <c r="J218" s="408"/>
      <c r="K218" s="409">
        <f t="shared" si="19"/>
        <v>279</v>
      </c>
      <c r="L218" s="407">
        <v>244</v>
      </c>
    </row>
    <row r="219" spans="1:12" x14ac:dyDescent="0.2">
      <c r="A219" s="1752" t="s">
        <v>1143</v>
      </c>
      <c r="B219" s="266">
        <v>1650</v>
      </c>
      <c r="C219" s="408"/>
      <c r="D219" s="407">
        <v>2668</v>
      </c>
      <c r="E219" s="408"/>
      <c r="F219" s="408"/>
      <c r="G219" s="408"/>
      <c r="H219" s="408"/>
      <c r="I219" s="408"/>
      <c r="J219" s="408"/>
      <c r="K219" s="409">
        <f t="shared" si="19"/>
        <v>2668</v>
      </c>
      <c r="L219" s="407">
        <v>2555</v>
      </c>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v>3298</v>
      </c>
      <c r="E221" s="408"/>
      <c r="F221" s="408"/>
      <c r="G221" s="408"/>
      <c r="H221" s="408"/>
      <c r="I221" s="408"/>
      <c r="J221" s="408"/>
      <c r="K221" s="409">
        <f t="shared" si="19"/>
        <v>3298</v>
      </c>
      <c r="L221" s="407">
        <v>3458</v>
      </c>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87462</v>
      </c>
      <c r="E223" s="408"/>
      <c r="F223" s="408"/>
      <c r="G223" s="408"/>
      <c r="H223" s="408"/>
      <c r="I223" s="408"/>
      <c r="J223" s="408"/>
      <c r="K223" s="410">
        <f>SUM(K209:K222)</f>
        <v>87462</v>
      </c>
      <c r="L223" s="410">
        <f>SUM(L209:L222)</f>
        <v>92294</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1168</v>
      </c>
      <c r="E226" s="408"/>
      <c r="F226" s="408"/>
      <c r="G226" s="408"/>
      <c r="H226" s="408"/>
      <c r="I226" s="408"/>
      <c r="J226" s="408"/>
      <c r="K226" s="409">
        <f t="shared" ref="K226:K231" si="20">D226</f>
        <v>1168</v>
      </c>
      <c r="L226" s="407">
        <v>1170</v>
      </c>
    </row>
    <row r="227" spans="1:12" x14ac:dyDescent="0.2">
      <c r="A227" s="1752" t="s">
        <v>1265</v>
      </c>
      <c r="B227" s="266">
        <v>2120</v>
      </c>
      <c r="C227" s="408"/>
      <c r="D227" s="407">
        <v>1665</v>
      </c>
      <c r="E227" s="408"/>
      <c r="F227" s="408"/>
      <c r="G227" s="408"/>
      <c r="H227" s="408"/>
      <c r="I227" s="408"/>
      <c r="J227" s="408"/>
      <c r="K227" s="409">
        <f t="shared" si="20"/>
        <v>1665</v>
      </c>
      <c r="L227" s="407">
        <v>1630</v>
      </c>
    </row>
    <row r="228" spans="1:12" x14ac:dyDescent="0.2">
      <c r="A228" s="1752" t="s">
        <v>220</v>
      </c>
      <c r="B228" s="266">
        <v>2130</v>
      </c>
      <c r="C228" s="408"/>
      <c r="D228" s="407">
        <v>1626</v>
      </c>
      <c r="E228" s="408"/>
      <c r="F228" s="408"/>
      <c r="G228" s="408"/>
      <c r="H228" s="408"/>
      <c r="I228" s="408"/>
      <c r="J228" s="408"/>
      <c r="K228" s="409">
        <f t="shared" si="20"/>
        <v>1626</v>
      </c>
      <c r="L228" s="407">
        <v>1657</v>
      </c>
    </row>
    <row r="229" spans="1:12" x14ac:dyDescent="0.2">
      <c r="A229" s="1752" t="s">
        <v>221</v>
      </c>
      <c r="B229" s="266">
        <v>2140</v>
      </c>
      <c r="C229" s="408"/>
      <c r="D229" s="407">
        <v>596</v>
      </c>
      <c r="E229" s="408"/>
      <c r="F229" s="408"/>
      <c r="G229" s="408"/>
      <c r="H229" s="408"/>
      <c r="I229" s="408"/>
      <c r="J229" s="408"/>
      <c r="K229" s="409">
        <f t="shared" si="20"/>
        <v>596</v>
      </c>
      <c r="L229" s="407">
        <v>593</v>
      </c>
    </row>
    <row r="230" spans="1:12" x14ac:dyDescent="0.2">
      <c r="A230" s="1752" t="s">
        <v>222</v>
      </c>
      <c r="B230" s="266">
        <v>2150</v>
      </c>
      <c r="C230" s="408"/>
      <c r="D230" s="407">
        <v>1616</v>
      </c>
      <c r="E230" s="408"/>
      <c r="F230" s="408"/>
      <c r="G230" s="408"/>
      <c r="H230" s="408"/>
      <c r="I230" s="408"/>
      <c r="J230" s="408"/>
      <c r="K230" s="409">
        <f t="shared" si="20"/>
        <v>1616</v>
      </c>
      <c r="L230" s="407">
        <v>1327</v>
      </c>
    </row>
    <row r="231" spans="1:12" x14ac:dyDescent="0.2">
      <c r="A231" s="1752" t="s">
        <v>172</v>
      </c>
      <c r="B231" s="266">
        <v>2190</v>
      </c>
      <c r="C231" s="408"/>
      <c r="D231" s="407">
        <v>1947</v>
      </c>
      <c r="E231" s="408"/>
      <c r="F231" s="408"/>
      <c r="G231" s="408"/>
      <c r="H231" s="408"/>
      <c r="I231" s="408"/>
      <c r="J231" s="408"/>
      <c r="K231" s="409">
        <f t="shared" si="20"/>
        <v>1947</v>
      </c>
      <c r="L231" s="407">
        <v>3246</v>
      </c>
    </row>
    <row r="232" spans="1:12" ht="12.75" customHeight="1" thickBot="1" x14ac:dyDescent="0.25">
      <c r="A232" s="876" t="s">
        <v>640</v>
      </c>
      <c r="B232" s="460" t="s">
        <v>812</v>
      </c>
      <c r="C232" s="408"/>
      <c r="D232" s="410">
        <f>SUM(D226:D231)</f>
        <v>8618</v>
      </c>
      <c r="E232" s="408"/>
      <c r="F232" s="408"/>
      <c r="G232" s="408"/>
      <c r="H232" s="408"/>
      <c r="I232" s="408"/>
      <c r="J232" s="408"/>
      <c r="K232" s="410">
        <f>SUM(K226:K231)</f>
        <v>8618</v>
      </c>
      <c r="L232" s="410">
        <f>SUM(L226:L231)</f>
        <v>9623</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387</v>
      </c>
      <c r="E234" s="408"/>
      <c r="F234" s="408"/>
      <c r="G234" s="408"/>
      <c r="H234" s="408"/>
      <c r="I234" s="408"/>
      <c r="J234" s="408"/>
      <c r="K234" s="415">
        <f>D234</f>
        <v>387</v>
      </c>
      <c r="L234" s="413">
        <v>352</v>
      </c>
    </row>
    <row r="235" spans="1:12" x14ac:dyDescent="0.2">
      <c r="A235" s="1752" t="s">
        <v>956</v>
      </c>
      <c r="B235" s="266">
        <v>2220</v>
      </c>
      <c r="C235" s="408"/>
      <c r="D235" s="407">
        <v>6078</v>
      </c>
      <c r="E235" s="408"/>
      <c r="F235" s="408"/>
      <c r="G235" s="408"/>
      <c r="H235" s="408"/>
      <c r="I235" s="408"/>
      <c r="J235" s="408"/>
      <c r="K235" s="415">
        <f>D235</f>
        <v>6078</v>
      </c>
      <c r="L235" s="407">
        <v>4827</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6465</v>
      </c>
      <c r="E237" s="408"/>
      <c r="F237" s="408"/>
      <c r="G237" s="408"/>
      <c r="H237" s="408"/>
      <c r="I237" s="408"/>
      <c r="J237" s="408"/>
      <c r="K237" s="410">
        <f>SUM(K234:K236)</f>
        <v>6465</v>
      </c>
      <c r="L237" s="410">
        <f>SUM(L234:L236)</f>
        <v>5179</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14073</v>
      </c>
      <c r="E240" s="408"/>
      <c r="F240" s="408"/>
      <c r="G240" s="408"/>
      <c r="H240" s="408"/>
      <c r="I240" s="408"/>
      <c r="J240" s="408"/>
      <c r="K240" s="415">
        <f t="shared" ref="K240:K250" si="21">D240</f>
        <v>14073</v>
      </c>
      <c r="L240" s="407">
        <v>14561</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14073</v>
      </c>
      <c r="E251" s="408"/>
      <c r="F251" s="408"/>
      <c r="G251" s="408"/>
      <c r="H251" s="408"/>
      <c r="I251" s="408"/>
      <c r="J251" s="408"/>
      <c r="K251" s="410">
        <f>SUM(K239:K250)</f>
        <v>14073</v>
      </c>
      <c r="L251" s="410">
        <f>SUM(L239:L250)</f>
        <v>14561</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19784</v>
      </c>
      <c r="E253" s="408"/>
      <c r="F253" s="408"/>
      <c r="G253" s="408"/>
      <c r="H253" s="408"/>
      <c r="I253" s="408"/>
      <c r="J253" s="408"/>
      <c r="K253" s="415">
        <f>D253</f>
        <v>19784</v>
      </c>
      <c r="L253" s="413">
        <v>24360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19784</v>
      </c>
      <c r="E255" s="408"/>
      <c r="F255" s="408"/>
      <c r="G255" s="408"/>
      <c r="H255" s="408"/>
      <c r="I255" s="408"/>
      <c r="J255" s="408"/>
      <c r="K255" s="410">
        <f>SUM(K253:K254)</f>
        <v>19784</v>
      </c>
      <c r="L255" s="410">
        <f>SUM(L253:L254)</f>
        <v>24360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11661</v>
      </c>
      <c r="E258" s="408"/>
      <c r="F258" s="408"/>
      <c r="G258" s="408"/>
      <c r="H258" s="408"/>
      <c r="I258" s="408"/>
      <c r="J258" s="408"/>
      <c r="K258" s="415">
        <f t="shared" ref="K258:K263" si="22">D258</f>
        <v>11661</v>
      </c>
      <c r="L258" s="407">
        <v>11969</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30059</v>
      </c>
      <c r="E260" s="408"/>
      <c r="F260" s="408"/>
      <c r="G260" s="408"/>
      <c r="H260" s="408"/>
      <c r="I260" s="408"/>
      <c r="J260" s="408"/>
      <c r="K260" s="415">
        <f t="shared" si="22"/>
        <v>30059</v>
      </c>
      <c r="L260" s="407">
        <v>35385</v>
      </c>
    </row>
    <row r="261" spans="1:12" x14ac:dyDescent="0.2">
      <c r="A261" s="1752" t="s">
        <v>1107</v>
      </c>
      <c r="B261" s="266">
        <v>2550</v>
      </c>
      <c r="C261" s="408"/>
      <c r="D261" s="407">
        <v>24769</v>
      </c>
      <c r="E261" s="408"/>
      <c r="F261" s="408"/>
      <c r="G261" s="408"/>
      <c r="H261" s="408"/>
      <c r="I261" s="408"/>
      <c r="J261" s="408"/>
      <c r="K261" s="415">
        <f t="shared" si="22"/>
        <v>24769</v>
      </c>
      <c r="L261" s="407">
        <v>22292</v>
      </c>
    </row>
    <row r="262" spans="1:12" x14ac:dyDescent="0.2">
      <c r="A262" s="1752" t="s">
        <v>106</v>
      </c>
      <c r="B262" s="266">
        <v>2560</v>
      </c>
      <c r="C262" s="408"/>
      <c r="D262" s="407">
        <v>24352</v>
      </c>
      <c r="E262" s="408"/>
      <c r="F262" s="408"/>
      <c r="G262" s="408"/>
      <c r="H262" s="408"/>
      <c r="I262" s="408"/>
      <c r="J262" s="408"/>
      <c r="K262" s="415">
        <f t="shared" si="22"/>
        <v>24352</v>
      </c>
      <c r="L262" s="407">
        <v>22496</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90841</v>
      </c>
      <c r="E264" s="408"/>
      <c r="F264" s="408"/>
      <c r="G264" s="408"/>
      <c r="H264" s="408"/>
      <c r="I264" s="408"/>
      <c r="J264" s="408"/>
      <c r="K264" s="410">
        <f>SUM(K257:K263)</f>
        <v>90841</v>
      </c>
      <c r="L264" s="410">
        <f>SUM(L257:L263)</f>
        <v>92142</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139781</v>
      </c>
      <c r="E273" s="408"/>
      <c r="F273" s="408"/>
      <c r="G273" s="408"/>
      <c r="H273" s="408"/>
      <c r="I273" s="408"/>
      <c r="J273" s="408"/>
      <c r="K273" s="420">
        <f>SUM(K232,K237,K251,K255,K264,K271,K272)</f>
        <v>139781</v>
      </c>
      <c r="L273" s="420">
        <f>SUM(L232,L237,L251,L255,L264,L271,L272)</f>
        <v>145865</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85" t="s">
        <v>584</v>
      </c>
      <c r="B288" s="2287"/>
      <c r="C288" s="408"/>
      <c r="D288" s="410">
        <f>SUM(D223,D273,D274,D278)</f>
        <v>227243</v>
      </c>
      <c r="E288" s="408"/>
      <c r="F288" s="408"/>
      <c r="G288" s="408"/>
      <c r="H288" s="410">
        <f>H286</f>
        <v>0</v>
      </c>
      <c r="I288" s="408"/>
      <c r="J288" s="408"/>
      <c r="K288" s="410">
        <f>SUM(K223,K273,K274,K278,K286,K287)</f>
        <v>227243</v>
      </c>
      <c r="L288" s="410">
        <f>SUM(L223,L273,L274,L278,L286,L287)</f>
        <v>238159</v>
      </c>
    </row>
    <row r="289" spans="1:14" ht="23.25" thickTop="1" x14ac:dyDescent="0.2">
      <c r="A289" s="890" t="s">
        <v>1155</v>
      </c>
      <c r="B289" s="891"/>
      <c r="C289" s="408"/>
      <c r="D289" s="411"/>
      <c r="E289" s="408"/>
      <c r="F289" s="408"/>
      <c r="G289" s="408"/>
      <c r="H289" s="436"/>
      <c r="I289" s="408"/>
      <c r="J289" s="408"/>
      <c r="K289" s="435">
        <f>'Revenues 9-14'!G275-'Expenditures 15-22'!K288</f>
        <v>-47627</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v>46321</v>
      </c>
      <c r="F294" s="407"/>
      <c r="G294" s="407">
        <v>392187</v>
      </c>
      <c r="H294" s="407"/>
      <c r="I294" s="431"/>
      <c r="J294" s="431"/>
      <c r="K294" s="409">
        <f>SUM(C294:J294)</f>
        <v>438508</v>
      </c>
      <c r="L294" s="431">
        <v>380000</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46321</v>
      </c>
      <c r="F296" s="420">
        <f t="shared" si="23"/>
        <v>0</v>
      </c>
      <c r="G296" s="420">
        <f t="shared" si="23"/>
        <v>392187</v>
      </c>
      <c r="H296" s="420">
        <f t="shared" si="23"/>
        <v>0</v>
      </c>
      <c r="I296" s="420">
        <f t="shared" si="23"/>
        <v>0</v>
      </c>
      <c r="J296" s="420">
        <f t="shared" si="23"/>
        <v>0</v>
      </c>
      <c r="K296" s="420">
        <f t="shared" si="23"/>
        <v>438508</v>
      </c>
      <c r="L296" s="420">
        <f t="shared" si="23"/>
        <v>380000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3" t="s">
        <v>314</v>
      </c>
      <c r="B305" s="2284"/>
      <c r="C305" s="410">
        <f>SUM(C296)</f>
        <v>0</v>
      </c>
      <c r="D305" s="410">
        <f>SUM(D296)</f>
        <v>0</v>
      </c>
      <c r="E305" s="410">
        <f>SUM(E296,E303)</f>
        <v>46321</v>
      </c>
      <c r="F305" s="410">
        <f>SUM(F296)</f>
        <v>0</v>
      </c>
      <c r="G305" s="410">
        <f>SUM(G296)</f>
        <v>392187</v>
      </c>
      <c r="H305" s="410">
        <f>SUM(H296,H303)</f>
        <v>0</v>
      </c>
      <c r="I305" s="410">
        <f>SUM(I296)</f>
        <v>0</v>
      </c>
      <c r="J305" s="410">
        <f>SUM(J296)</f>
        <v>0</v>
      </c>
      <c r="K305" s="410">
        <f>SUM(K296,K303,K304)</f>
        <v>438508</v>
      </c>
      <c r="L305" s="410">
        <f>SUM(L296,L303,L304)</f>
        <v>380000</v>
      </c>
    </row>
    <row r="306" spans="1:14" ht="23.25" customHeight="1" thickTop="1" x14ac:dyDescent="0.2">
      <c r="A306" s="2279" t="s">
        <v>1155</v>
      </c>
      <c r="B306" s="2280"/>
      <c r="C306" s="414"/>
      <c r="D306" s="414"/>
      <c r="E306" s="414"/>
      <c r="F306" s="414"/>
      <c r="G306" s="414"/>
      <c r="H306" s="414"/>
      <c r="I306" s="414"/>
      <c r="J306" s="414"/>
      <c r="K306" s="425">
        <f>'Revenues 9-14'!H275-'Expenditures 15-22'!K305</f>
        <v>-437240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35138</v>
      </c>
      <c r="F313" s="431"/>
      <c r="G313" s="431"/>
      <c r="H313" s="431"/>
      <c r="I313" s="431"/>
      <c r="J313" s="431"/>
      <c r="K313" s="1050">
        <f t="shared" ref="K313:K320" si="24">SUM(C313:J313)</f>
        <v>35138</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79200</v>
      </c>
      <c r="F315" s="431"/>
      <c r="G315" s="431"/>
      <c r="H315" s="431"/>
      <c r="I315" s="431"/>
      <c r="J315" s="431"/>
      <c r="K315" s="1050">
        <f t="shared" si="24"/>
        <v>79200</v>
      </c>
      <c r="L315" s="431">
        <v>115000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114338</v>
      </c>
      <c r="F323" s="1051">
        <f t="shared" si="25"/>
        <v>0</v>
      </c>
      <c r="G323" s="1051">
        <f t="shared" si="25"/>
        <v>0</v>
      </c>
      <c r="H323" s="1051">
        <f t="shared" si="25"/>
        <v>0</v>
      </c>
      <c r="I323" s="1051">
        <f t="shared" si="25"/>
        <v>0</v>
      </c>
      <c r="J323" s="1051">
        <f t="shared" si="25"/>
        <v>0</v>
      </c>
      <c r="K323" s="1051">
        <f>SUM(K312:K322)</f>
        <v>114338</v>
      </c>
      <c r="L323" s="1051">
        <f>SUM(L312:L322)</f>
        <v>115000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114338</v>
      </c>
      <c r="F331" s="1051">
        <f t="shared" si="26"/>
        <v>0</v>
      </c>
      <c r="G331" s="1051">
        <f t="shared" si="26"/>
        <v>0</v>
      </c>
      <c r="H331" s="1051">
        <f>SUM(H323,H329)</f>
        <v>0</v>
      </c>
      <c r="I331" s="1051">
        <f t="shared" si="26"/>
        <v>0</v>
      </c>
      <c r="J331" s="1051">
        <f t="shared" si="26"/>
        <v>0</v>
      </c>
      <c r="K331" s="1051">
        <f>SUM(K323,K329)</f>
        <v>114338</v>
      </c>
      <c r="L331" s="420">
        <f>SUM(L323,L329,L330)</f>
        <v>115000</v>
      </c>
    </row>
    <row r="332" spans="1:14" ht="12.75" customHeight="1" thickTop="1" x14ac:dyDescent="0.2">
      <c r="A332" s="2281" t="s">
        <v>1155</v>
      </c>
      <c r="B332" s="2282"/>
      <c r="C332" s="408"/>
      <c r="D332" s="408"/>
      <c r="E332" s="408"/>
      <c r="F332" s="408"/>
      <c r="G332" s="408"/>
      <c r="H332" s="408"/>
      <c r="I332" s="408"/>
      <c r="J332" s="408"/>
      <c r="K332" s="1054">
        <f>'Revenues 9-14'!J275-'Expenditures 15-22'!K331</f>
        <v>-101186</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v>740</v>
      </c>
      <c r="F337" s="407"/>
      <c r="G337" s="407"/>
      <c r="H337" s="407"/>
      <c r="I337" s="431"/>
      <c r="J337" s="431"/>
      <c r="K337" s="409">
        <f>SUM(C337:J337)</f>
        <v>740</v>
      </c>
      <c r="L337" s="407">
        <v>14800</v>
      </c>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740</v>
      </c>
      <c r="F339" s="410">
        <f t="shared" si="27"/>
        <v>0</v>
      </c>
      <c r="G339" s="410">
        <f t="shared" si="27"/>
        <v>0</v>
      </c>
      <c r="H339" s="410">
        <f t="shared" si="27"/>
        <v>0</v>
      </c>
      <c r="I339" s="410">
        <f t="shared" si="27"/>
        <v>0</v>
      </c>
      <c r="J339" s="410">
        <f t="shared" si="27"/>
        <v>0</v>
      </c>
      <c r="K339" s="410">
        <f t="shared" si="27"/>
        <v>740</v>
      </c>
      <c r="L339" s="410">
        <f t="shared" si="27"/>
        <v>14800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740</v>
      </c>
      <c r="F341" s="410">
        <f t="shared" si="28"/>
        <v>0</v>
      </c>
      <c r="G341" s="410">
        <f t="shared" si="28"/>
        <v>0</v>
      </c>
      <c r="H341" s="410">
        <f t="shared" si="28"/>
        <v>0</v>
      </c>
      <c r="I341" s="410">
        <f t="shared" si="28"/>
        <v>0</v>
      </c>
      <c r="J341" s="410">
        <f t="shared" si="28"/>
        <v>0</v>
      </c>
      <c r="K341" s="410">
        <f t="shared" si="28"/>
        <v>740</v>
      </c>
      <c r="L341" s="410">
        <f t="shared" si="28"/>
        <v>14800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740</v>
      </c>
      <c r="F354" s="410">
        <f t="shared" si="29"/>
        <v>0</v>
      </c>
      <c r="G354" s="410">
        <f t="shared" si="29"/>
        <v>0</v>
      </c>
      <c r="H354" s="410">
        <f t="shared" si="29"/>
        <v>0</v>
      </c>
      <c r="I354" s="410">
        <f t="shared" si="29"/>
        <v>0</v>
      </c>
      <c r="J354" s="410">
        <f t="shared" si="29"/>
        <v>0</v>
      </c>
      <c r="K354" s="410">
        <f t="shared" si="29"/>
        <v>740</v>
      </c>
      <c r="L354" s="410">
        <f>SUM(L341,L344,L352,L353)</f>
        <v>14800</v>
      </c>
    </row>
    <row r="355" spans="1:14" ht="23.25" thickTop="1" x14ac:dyDescent="0.2">
      <c r="A355" s="1791" t="s">
        <v>1155</v>
      </c>
      <c r="B355" s="464"/>
      <c r="C355" s="427"/>
      <c r="D355" s="427"/>
      <c r="E355" s="414"/>
      <c r="F355" s="414"/>
      <c r="G355" s="414"/>
      <c r="H355" s="414"/>
      <c r="I355" s="414"/>
      <c r="J355" s="412"/>
      <c r="K355" s="409">
        <f>'Revenues 9-14'!K275-'Expenditures 15-22'!K354</f>
        <v>-161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7182372</v>
      </c>
      <c r="C4" s="507">
        <v>3711743</v>
      </c>
      <c r="D4" s="556">
        <f>B4-C4</f>
        <v>3470629</v>
      </c>
      <c r="E4" s="507">
        <v>7369715</v>
      </c>
      <c r="F4" s="556">
        <f>E4-C4</f>
        <v>3657972</v>
      </c>
    </row>
    <row r="5" spans="1:6" ht="13.7" customHeight="1" x14ac:dyDescent="0.2">
      <c r="A5" s="540" t="s">
        <v>1016</v>
      </c>
      <c r="B5" s="555">
        <f>'Revenues 9-14'!D5</f>
        <v>1249276</v>
      </c>
      <c r="C5" s="507">
        <v>608385</v>
      </c>
      <c r="D5" s="556">
        <f t="shared" ref="D5:D18" si="0">B5-C5</f>
        <v>640891</v>
      </c>
      <c r="E5" s="507">
        <v>1207956</v>
      </c>
      <c r="F5" s="556">
        <f>E5-C5</f>
        <v>599571</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319694</v>
      </c>
      <c r="C7" s="507">
        <v>186061</v>
      </c>
      <c r="D7" s="556">
        <f t="shared" si="0"/>
        <v>133633</v>
      </c>
      <c r="E7" s="507">
        <v>369425</v>
      </c>
      <c r="F7" s="556">
        <f t="shared" si="1"/>
        <v>183364</v>
      </c>
    </row>
    <row r="8" spans="1:6" ht="13.7" customHeight="1" x14ac:dyDescent="0.2">
      <c r="A8" s="540" t="s">
        <v>1380</v>
      </c>
      <c r="B8" s="555">
        <f>'Revenues 9-14'!G5</f>
        <v>23999</v>
      </c>
      <c r="C8" s="507">
        <v>5064</v>
      </c>
      <c r="D8" s="556">
        <f t="shared" si="0"/>
        <v>18935</v>
      </c>
      <c r="E8" s="507">
        <v>10055</v>
      </c>
      <c r="F8" s="556">
        <f t="shared" si="1"/>
        <v>4991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3763</v>
      </c>
      <c r="C11" s="507">
        <v>3743</v>
      </c>
      <c r="D11" s="556">
        <f t="shared" si="0"/>
        <v>20</v>
      </c>
      <c r="E11" s="507">
        <v>7432</v>
      </c>
      <c r="F11" s="556">
        <f t="shared" si="1"/>
        <v>3689</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688220</v>
      </c>
      <c r="C14" s="507">
        <v>364414</v>
      </c>
      <c r="D14" s="556">
        <f t="shared" si="0"/>
        <v>323806</v>
      </c>
      <c r="E14" s="507">
        <v>723549</v>
      </c>
      <c r="F14" s="556">
        <f t="shared" si="1"/>
        <v>359135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119965</v>
      </c>
      <c r="C16" s="507">
        <v>69580</v>
      </c>
      <c r="D16" s="556">
        <f t="shared" si="0"/>
        <v>50385</v>
      </c>
      <c r="E16" s="507">
        <v>138152</v>
      </c>
      <c r="F16" s="556">
        <f t="shared" si="1"/>
        <v>68572</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9587289</v>
      </c>
      <c r="C19" s="557">
        <f>SUM(C4:C18)</f>
        <v>4948990</v>
      </c>
      <c r="D19" s="557">
        <f>SUM(D4:D18)</f>
        <v>4638299</v>
      </c>
      <c r="E19" s="557">
        <f>SUM(E4:E18)</f>
        <v>9826284</v>
      </c>
      <c r="F19" s="557">
        <f>SUM(F4:F18)</f>
        <v>4877294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8"/>
    </row>
    <row r="2" spans="1:7" ht="33.75" customHeight="1" x14ac:dyDescent="0.2">
      <c r="A2" s="2343" t="s">
        <v>1874</v>
      </c>
      <c r="B2" s="2344"/>
      <c r="C2" s="1568" t="s">
        <v>1990</v>
      </c>
      <c r="D2" s="1568" t="s">
        <v>1991</v>
      </c>
      <c r="E2" s="1568" t="s">
        <v>1992</v>
      </c>
      <c r="F2" s="1568" t="s">
        <v>1993</v>
      </c>
    </row>
    <row r="3" spans="1:7" ht="23.25" customHeight="1" x14ac:dyDescent="0.2">
      <c r="A3" s="2348" t="s">
        <v>1304</v>
      </c>
      <c r="B3" s="2349"/>
      <c r="C3" s="2339"/>
      <c r="D3" s="2340"/>
      <c r="E3" s="2340"/>
      <c r="F3" s="2341"/>
    </row>
    <row r="4" spans="1:7" ht="12.75" customHeight="1" thickBot="1" x14ac:dyDescent="0.25">
      <c r="A4" s="2328" t="s">
        <v>715</v>
      </c>
      <c r="B4" s="2345"/>
      <c r="C4" s="916"/>
      <c r="D4" s="916"/>
      <c r="E4" s="916"/>
      <c r="F4" s="1543">
        <f>SUM(C4+D4)-E4</f>
        <v>0</v>
      </c>
    </row>
    <row r="5" spans="1:7" ht="13.5" thickTop="1" x14ac:dyDescent="0.2">
      <c r="A5" s="2346" t="s">
        <v>1300</v>
      </c>
      <c r="B5" s="2331"/>
      <c r="C5" s="2323"/>
      <c r="D5" s="2324"/>
      <c r="E5" s="2324"/>
      <c r="F5" s="2325"/>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47" t="s">
        <v>716</v>
      </c>
      <c r="B15" s="2329"/>
      <c r="C15" s="1543">
        <f>SUM(C6:C14)</f>
        <v>0</v>
      </c>
      <c r="D15" s="1543">
        <f>SUM(D6:D14)</f>
        <v>0</v>
      </c>
      <c r="E15" s="1543">
        <f>SUM(E6:E14)</f>
        <v>0</v>
      </c>
      <c r="F15" s="1543">
        <f>SUM(F6:F14)</f>
        <v>0</v>
      </c>
      <c r="G15" s="676"/>
    </row>
    <row r="16" spans="1:7" s="55" customFormat="1" ht="13.5" thickTop="1" x14ac:dyDescent="0.2">
      <c r="A16" s="2342" t="s">
        <v>1301</v>
      </c>
      <c r="B16" s="2331"/>
      <c r="C16" s="2323"/>
      <c r="D16" s="2324"/>
      <c r="E16" s="2324"/>
      <c r="F16" s="2325"/>
    </row>
    <row r="17" spans="1:11" ht="12.75" customHeight="1" thickBot="1" x14ac:dyDescent="0.25">
      <c r="A17" s="2321" t="s">
        <v>67</v>
      </c>
      <c r="B17" s="2322"/>
      <c r="C17" s="1544"/>
      <c r="D17" s="507"/>
      <c r="E17" s="1544"/>
      <c r="F17" s="1543">
        <f>SUM(C17+D17)-E17</f>
        <v>0</v>
      </c>
    </row>
    <row r="18" spans="1:11" ht="12.75" customHeight="1" thickTop="1" thickBot="1" x14ac:dyDescent="0.25">
      <c r="A18" s="2321" t="s">
        <v>7</v>
      </c>
      <c r="B18" s="2322"/>
      <c r="C18" s="1544"/>
      <c r="D18" s="507"/>
      <c r="E18" s="1544"/>
      <c r="F18" s="1543">
        <f>SUM(C18+D18)-E18</f>
        <v>0</v>
      </c>
    </row>
    <row r="19" spans="1:11" ht="12.75" customHeight="1" thickTop="1" thickBot="1" x14ac:dyDescent="0.25">
      <c r="A19" s="2321" t="s">
        <v>447</v>
      </c>
      <c r="B19" s="2322"/>
      <c r="C19" s="1544"/>
      <c r="D19" s="507"/>
      <c r="E19" s="1544"/>
      <c r="F19" s="1543">
        <f>SUM(C19+D19)-E19</f>
        <v>0</v>
      </c>
    </row>
    <row r="20" spans="1:11" ht="12.75" customHeight="1" thickTop="1" thickBot="1" x14ac:dyDescent="0.25">
      <c r="A20" s="2326" t="s">
        <v>516</v>
      </c>
      <c r="B20" s="2327"/>
      <c r="C20" s="1544"/>
      <c r="D20" s="507"/>
      <c r="E20" s="1544"/>
      <c r="F20" s="1543">
        <f>SUM(C20+D20)-E20</f>
        <v>0</v>
      </c>
    </row>
    <row r="21" spans="1:11" ht="14.25" thickTop="1" thickBot="1" x14ac:dyDescent="0.25">
      <c r="A21" s="2328" t="s">
        <v>717</v>
      </c>
      <c r="B21" s="2329"/>
      <c r="C21" s="1543">
        <f>SUM(C17:C20)</f>
        <v>0</v>
      </c>
      <c r="D21" s="1543">
        <f>SUM(D17:D20)</f>
        <v>0</v>
      </c>
      <c r="E21" s="1543">
        <f>SUM(E17:E20)</f>
        <v>0</v>
      </c>
      <c r="F21" s="1543">
        <f>SUM(F17:F20)</f>
        <v>0</v>
      </c>
      <c r="G21" s="676"/>
    </row>
    <row r="22" spans="1:11" ht="13.5" thickTop="1" x14ac:dyDescent="0.2">
      <c r="A22" s="2330" t="s">
        <v>1302</v>
      </c>
      <c r="B22" s="2331"/>
      <c r="C22" s="2323"/>
      <c r="D22" s="2324"/>
      <c r="E22" s="2324"/>
      <c r="F22" s="2325"/>
    </row>
    <row r="23" spans="1:11" ht="23.25" customHeight="1" thickBot="1" x14ac:dyDescent="0.25">
      <c r="A23" s="2328" t="s">
        <v>718</v>
      </c>
      <c r="B23" s="2329"/>
      <c r="C23" s="916"/>
      <c r="D23" s="916"/>
      <c r="E23" s="916"/>
      <c r="F23" s="1543">
        <f>SUM(C23+D23)-E23</f>
        <v>0</v>
      </c>
      <c r="G23" s="676"/>
    </row>
    <row r="24" spans="1:11" ht="13.5" thickTop="1" x14ac:dyDescent="0.2">
      <c r="A24" s="2330" t="s">
        <v>1303</v>
      </c>
      <c r="B24" s="2331"/>
      <c r="C24" s="2323"/>
      <c r="D24" s="2324"/>
      <c r="E24" s="2324"/>
      <c r="F24" s="2325"/>
    </row>
    <row r="25" spans="1:11" ht="13.5" thickBot="1" x14ac:dyDescent="0.25">
      <c r="A25" s="2328" t="s">
        <v>719</v>
      </c>
      <c r="B25" s="2334"/>
      <c r="C25" s="916"/>
      <c r="D25" s="916"/>
      <c r="E25" s="916"/>
      <c r="F25" s="1543">
        <f>SUM(C25+D25)-E25</f>
        <v>0</v>
      </c>
      <c r="G25" s="676"/>
    </row>
    <row r="26" spans="1:11" ht="13.5" thickTop="1" x14ac:dyDescent="0.2">
      <c r="A26" s="2335" t="s">
        <v>743</v>
      </c>
      <c r="B26" s="2331"/>
      <c r="C26" s="1545"/>
      <c r="D26" s="1545"/>
      <c r="E26" s="1545"/>
      <c r="F26" s="1546"/>
    </row>
    <row r="27" spans="1:11" ht="13.5" thickBot="1" x14ac:dyDescent="0.25">
      <c r="A27" s="2328" t="s">
        <v>1237</v>
      </c>
      <c r="B27" s="2336"/>
      <c r="C27" s="507"/>
      <c r="D27" s="507"/>
      <c r="E27" s="507"/>
      <c r="F27" s="1543">
        <f>SUM(C27+D27)-E27</f>
        <v>0</v>
      </c>
      <c r="G27" s="676"/>
    </row>
    <row r="28" spans="1:11" ht="7.5" customHeight="1" thickTop="1" x14ac:dyDescent="0.2">
      <c r="A28" s="543"/>
    </row>
    <row r="29" spans="1:11" ht="23.25" customHeight="1" x14ac:dyDescent="0.2">
      <c r="A29" s="2332" t="s">
        <v>666</v>
      </c>
      <c r="B29" s="233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2113</v>
      </c>
      <c r="B31" s="649">
        <v>36130</v>
      </c>
      <c r="C31" s="1091">
        <v>10000000</v>
      </c>
      <c r="D31" s="1549">
        <v>6</v>
      </c>
      <c r="E31" s="1091"/>
      <c r="F31" s="1091"/>
      <c r="G31" s="1091"/>
      <c r="H31" s="1091"/>
      <c r="I31" s="1092">
        <f>((E31+F31)-H31)+G31</f>
        <v>0</v>
      </c>
      <c r="J31" s="1091">
        <v>-365401</v>
      </c>
      <c r="K31" s="117"/>
    </row>
    <row r="32" spans="1:11" ht="12" customHeight="1" x14ac:dyDescent="0.2">
      <c r="A32" s="1093" t="s">
        <v>2114</v>
      </c>
      <c r="B32" s="649">
        <v>38018</v>
      </c>
      <c r="C32" s="1091">
        <v>8925000</v>
      </c>
      <c r="D32" s="1549">
        <v>3</v>
      </c>
      <c r="E32" s="1091"/>
      <c r="F32" s="1091"/>
      <c r="G32" s="1091"/>
      <c r="H32" s="1091"/>
      <c r="I32" s="1092">
        <f>((E32+F32)-H32)+G32</f>
        <v>0</v>
      </c>
      <c r="J32" s="1091">
        <v>-365402</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2115</v>
      </c>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18925000</v>
      </c>
      <c r="D49" s="1548"/>
      <c r="E49" s="1092">
        <f t="shared" ref="E49:J49" si="2">SUM(E31:E48)</f>
        <v>0</v>
      </c>
      <c r="F49" s="1092">
        <f t="shared" si="2"/>
        <v>0</v>
      </c>
      <c r="G49" s="1092">
        <f t="shared" si="2"/>
        <v>0</v>
      </c>
      <c r="H49" s="1092">
        <f t="shared" si="2"/>
        <v>0</v>
      </c>
      <c r="I49" s="1092">
        <f t="shared" si="2"/>
        <v>0</v>
      </c>
      <c r="J49" s="1092">
        <f t="shared" si="2"/>
        <v>-730803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5" t="s">
        <v>668</v>
      </c>
      <c r="C52" s="2316"/>
      <c r="D52" s="2316"/>
      <c r="E52" s="123" t="s">
        <v>989</v>
      </c>
      <c r="F52" s="2317"/>
      <c r="G52" s="2318"/>
      <c r="H52" s="117"/>
      <c r="I52" s="117"/>
      <c r="J52" s="120"/>
    </row>
    <row r="53" spans="1:11" ht="11.25" customHeight="1" x14ac:dyDescent="0.2">
      <c r="A53" s="744" t="s">
        <v>1064</v>
      </c>
      <c r="B53" s="124" t="s">
        <v>1105</v>
      </c>
      <c r="C53" s="120"/>
      <c r="D53" s="116"/>
      <c r="E53" s="123" t="s">
        <v>576</v>
      </c>
      <c r="F53" s="2319"/>
      <c r="G53" s="2320"/>
      <c r="H53" s="117"/>
      <c r="I53" s="117"/>
      <c r="J53" s="120"/>
    </row>
    <row r="54" spans="1:11" ht="11.25" customHeight="1" x14ac:dyDescent="0.2">
      <c r="A54" s="745"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7"/>
      <c r="I1" s="750"/>
      <c r="J1" s="749"/>
    </row>
    <row r="2" spans="1:11" ht="36.75" x14ac:dyDescent="0.2">
      <c r="A2" s="2372" t="s">
        <v>1875</v>
      </c>
      <c r="B2" s="2373"/>
      <c r="C2" s="2373"/>
      <c r="D2" s="2373"/>
      <c r="E2" s="2374"/>
      <c r="F2" s="1824" t="s">
        <v>1055</v>
      </c>
      <c r="G2" s="1825" t="s">
        <v>100</v>
      </c>
      <c r="H2" s="1825" t="s">
        <v>471</v>
      </c>
      <c r="I2" s="1825" t="s">
        <v>1354</v>
      </c>
      <c r="J2" s="1825" t="s">
        <v>1000</v>
      </c>
      <c r="K2" s="1825" t="s">
        <v>144</v>
      </c>
    </row>
    <row r="3" spans="1:11" x14ac:dyDescent="0.2">
      <c r="A3" s="2375" t="s">
        <v>1998</v>
      </c>
      <c r="B3" s="2376"/>
      <c r="C3" s="2376"/>
      <c r="D3" s="2376"/>
      <c r="E3" s="2377"/>
      <c r="F3" s="255"/>
      <c r="G3" s="558"/>
      <c r="H3" s="558">
        <v>0</v>
      </c>
      <c r="I3" s="558"/>
      <c r="J3" s="1204"/>
      <c r="K3" s="1204"/>
    </row>
    <row r="4" spans="1:11" x14ac:dyDescent="0.2">
      <c r="A4" s="2378" t="s">
        <v>427</v>
      </c>
      <c r="B4" s="2379"/>
      <c r="C4" s="2379"/>
      <c r="D4" s="2379"/>
      <c r="E4" s="2316"/>
      <c r="F4" s="545"/>
      <c r="G4" s="566"/>
      <c r="H4" s="565"/>
      <c r="I4" s="566"/>
      <c r="J4" s="1182"/>
      <c r="K4" s="1182"/>
    </row>
    <row r="5" spans="1:11" ht="13.5" customHeight="1" x14ac:dyDescent="0.2">
      <c r="A5" s="2353" t="s">
        <v>1236</v>
      </c>
      <c r="B5" s="2354"/>
      <c r="C5" s="2354"/>
      <c r="D5" s="2354"/>
      <c r="E5" s="2355"/>
      <c r="F5" s="1138" t="s">
        <v>992</v>
      </c>
      <c r="G5" s="564"/>
      <c r="H5" s="558">
        <v>688220</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56" t="s">
        <v>1841</v>
      </c>
      <c r="B10" s="2357"/>
      <c r="C10" s="2357"/>
      <c r="D10" s="2357"/>
      <c r="E10" s="2358"/>
      <c r="F10" s="1270" t="s">
        <v>1008</v>
      </c>
      <c r="G10" s="563"/>
      <c r="H10" s="1271"/>
      <c r="I10" s="558"/>
      <c r="J10" s="1204"/>
      <c r="K10" s="1204"/>
    </row>
    <row r="11" spans="1:11" x14ac:dyDescent="0.2">
      <c r="A11" s="2353" t="s">
        <v>166</v>
      </c>
      <c r="B11" s="2354"/>
      <c r="C11" s="2354"/>
      <c r="D11" s="2354"/>
      <c r="E11" s="235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688220</v>
      </c>
      <c r="I12" s="559">
        <f>SUM(I5:I11)</f>
        <v>0</v>
      </c>
      <c r="J12" s="559">
        <f>SUM(J5:J11)</f>
        <v>0</v>
      </c>
      <c r="K12" s="559">
        <f>SUM(K5:K11)</f>
        <v>0</v>
      </c>
    </row>
    <row r="13" spans="1:11" ht="12.75" customHeight="1" thickTop="1" x14ac:dyDescent="0.2">
      <c r="A13" s="2380" t="s">
        <v>428</v>
      </c>
      <c r="B13" s="2381"/>
      <c r="C13" s="2381"/>
      <c r="D13" s="2381"/>
      <c r="E13" s="2382"/>
      <c r="F13" s="1139"/>
      <c r="G13" s="560"/>
      <c r="H13" s="561"/>
      <c r="I13" s="562"/>
      <c r="J13" s="562"/>
      <c r="K13" s="562"/>
    </row>
    <row r="14" spans="1:11" x14ac:dyDescent="0.2">
      <c r="A14" s="2362" t="s">
        <v>524</v>
      </c>
      <c r="B14" s="2362"/>
      <c r="C14" s="2362"/>
      <c r="D14" s="2362"/>
      <c r="E14" s="2363"/>
      <c r="F14" s="257" t="s">
        <v>998</v>
      </c>
      <c r="G14" s="563"/>
      <c r="H14" s="558">
        <v>688220</v>
      </c>
      <c r="I14" s="564"/>
      <c r="J14" s="1172"/>
      <c r="K14" s="1204"/>
    </row>
    <row r="15" spans="1:11" x14ac:dyDescent="0.2">
      <c r="A15" s="2354" t="s">
        <v>5</v>
      </c>
      <c r="B15" s="2354"/>
      <c r="C15" s="2354"/>
      <c r="D15" s="2354"/>
      <c r="E15" s="2355"/>
      <c r="F15" s="257" t="s">
        <v>999</v>
      </c>
      <c r="G15" s="564"/>
      <c r="H15" s="558"/>
      <c r="I15" s="558"/>
      <c r="J15" s="1204"/>
      <c r="K15" s="1204"/>
    </row>
    <row r="16" spans="1:11" ht="12.75" customHeight="1" x14ac:dyDescent="0.2">
      <c r="A16" s="2354" t="s">
        <v>336</v>
      </c>
      <c r="B16" s="2354"/>
      <c r="C16" s="2354"/>
      <c r="D16" s="2354"/>
      <c r="E16" s="235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3" t="s">
        <v>426</v>
      </c>
      <c r="B18" s="2384"/>
      <c r="C18" s="2384"/>
      <c r="D18" s="2384"/>
      <c r="E18" s="2385"/>
      <c r="F18" s="257" t="s">
        <v>1085</v>
      </c>
      <c r="G18" s="563"/>
      <c r="H18" s="563"/>
      <c r="I18" s="563"/>
      <c r="J18" s="1204"/>
      <c r="K18" s="1190"/>
    </row>
    <row r="19" spans="1:11" ht="25.5" customHeight="1" x14ac:dyDescent="0.2">
      <c r="A19" s="2365" t="s">
        <v>2000</v>
      </c>
      <c r="B19" s="2365"/>
      <c r="C19" s="2365"/>
      <c r="D19" s="2365"/>
      <c r="E19" s="2366"/>
      <c r="F19" s="257" t="s">
        <v>1086</v>
      </c>
      <c r="G19" s="563"/>
      <c r="H19" s="563"/>
      <c r="I19" s="563"/>
      <c r="J19" s="1204"/>
      <c r="K19" s="1190"/>
    </row>
    <row r="20" spans="1:11" ht="12.75" customHeight="1" x14ac:dyDescent="0.2">
      <c r="A20" s="2367" t="s">
        <v>1840</v>
      </c>
      <c r="B20" s="2368"/>
      <c r="C20" s="2368"/>
      <c r="D20" s="2368"/>
      <c r="E20" s="2369"/>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7" t="s">
        <v>1842</v>
      </c>
      <c r="B22" s="2357"/>
      <c r="C22" s="2357"/>
      <c r="D22" s="2357"/>
      <c r="E22" s="2364"/>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688220</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59"/>
      <c r="I31" s="2360"/>
      <c r="J31" s="2360"/>
      <c r="K31" s="2360"/>
    </row>
    <row r="32" spans="1:11" x14ac:dyDescent="0.2">
      <c r="A32" s="58"/>
      <c r="B32" s="9"/>
      <c r="C32" s="9"/>
      <c r="D32" s="9"/>
      <c r="E32" s="547"/>
      <c r="F32" s="1145" t="s">
        <v>620</v>
      </c>
      <c r="G32" s="567"/>
      <c r="H32" s="2361"/>
      <c r="I32" s="2360"/>
      <c r="J32" s="2360"/>
      <c r="K32" s="2360"/>
    </row>
    <row r="33" spans="1:11" x14ac:dyDescent="0.2">
      <c r="A33" s="1727" t="s">
        <v>1839</v>
      </c>
      <c r="B33" s="112"/>
      <c r="C33" s="112"/>
      <c r="D33" s="112"/>
      <c r="E33" s="112"/>
      <c r="F33" s="112"/>
      <c r="G33" s="568"/>
      <c r="H33" s="2361"/>
      <c r="I33" s="2360"/>
      <c r="J33" s="2360"/>
      <c r="K33" s="2360"/>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7" t="s">
        <v>621</v>
      </c>
      <c r="B41" s="2370"/>
      <c r="C41" s="2370"/>
      <c r="D41" s="2370"/>
      <c r="E41" s="2370"/>
      <c r="F41" s="237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I11" sqref="I1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6"/>
      <c r="K1" s="2387"/>
      <c r="L1" s="2387"/>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2219140</v>
      </c>
      <c r="D5" s="633"/>
      <c r="E5" s="633"/>
      <c r="F5" s="1056">
        <f>(C5+D5)-E5</f>
        <v>2219140</v>
      </c>
      <c r="G5" s="629"/>
      <c r="H5" s="635"/>
      <c r="I5" s="635"/>
      <c r="J5" s="635"/>
      <c r="K5" s="640"/>
      <c r="L5" s="1055">
        <f>F5-K5</f>
        <v>2219140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17938491</v>
      </c>
      <c r="D8" s="634">
        <v>452370</v>
      </c>
      <c r="E8" s="634"/>
      <c r="F8" s="1056">
        <f>(C8+D8)-E8</f>
        <v>18390861</v>
      </c>
      <c r="G8" s="630">
        <v>50</v>
      </c>
      <c r="H8" s="570">
        <v>8352183</v>
      </c>
      <c r="I8" s="570">
        <v>447153</v>
      </c>
      <c r="J8" s="570"/>
      <c r="K8" s="1055">
        <f>(H8+I8)-J8</f>
        <v>8799336</v>
      </c>
      <c r="L8" s="1055">
        <f>F8-K8</f>
        <v>9591525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267332</v>
      </c>
      <c r="D10" s="1057"/>
      <c r="E10" s="1057"/>
      <c r="F10" s="1058">
        <f>(C10+D10)-E10</f>
        <v>267332</v>
      </c>
      <c r="G10" s="630">
        <v>20</v>
      </c>
      <c r="H10" s="1059">
        <v>235943</v>
      </c>
      <c r="I10" s="1059">
        <v>2732</v>
      </c>
      <c r="J10" s="1059"/>
      <c r="K10" s="1055">
        <f>(H10+I10)-J10</f>
        <v>238675</v>
      </c>
      <c r="L10" s="1055">
        <f>F10-K10</f>
        <v>28657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4292581</v>
      </c>
      <c r="D12" s="634">
        <v>76509</v>
      </c>
      <c r="E12" s="634"/>
      <c r="F12" s="1056">
        <f>(C12+D12)-E12</f>
        <v>4369090</v>
      </c>
      <c r="G12" s="630">
        <v>10</v>
      </c>
      <c r="H12" s="570">
        <v>3309755</v>
      </c>
      <c r="I12" s="570">
        <v>161956</v>
      </c>
      <c r="J12" s="570"/>
      <c r="K12" s="1055">
        <f>(H12+I12)-J12</f>
        <v>3471711</v>
      </c>
      <c r="L12" s="1055">
        <f>F12-K12</f>
        <v>897379</v>
      </c>
    </row>
    <row r="13" spans="1:14" ht="14.25" thickTop="1" thickBot="1" x14ac:dyDescent="0.25">
      <c r="A13" s="645" t="s">
        <v>1312</v>
      </c>
      <c r="B13" s="285">
        <v>252</v>
      </c>
      <c r="C13" s="634">
        <v>680955</v>
      </c>
      <c r="D13" s="634">
        <v>447750</v>
      </c>
      <c r="E13" s="634">
        <v>320678</v>
      </c>
      <c r="F13" s="1056">
        <f>(C13+D13)-E13</f>
        <v>808027</v>
      </c>
      <c r="G13" s="630">
        <v>5</v>
      </c>
      <c r="H13" s="570">
        <v>548703</v>
      </c>
      <c r="I13" s="570">
        <v>130890</v>
      </c>
      <c r="J13" s="570">
        <v>320678</v>
      </c>
      <c r="K13" s="1055">
        <f>(H13+I13)-J13</f>
        <v>358915</v>
      </c>
      <c r="L13" s="1055">
        <f>F13-K13</f>
        <v>449112</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131890</v>
      </c>
      <c r="D15" s="634">
        <v>181208</v>
      </c>
      <c r="E15" s="634">
        <v>131890</v>
      </c>
      <c r="F15" s="1056">
        <f>(C15+D15)-E15</f>
        <v>181208</v>
      </c>
      <c r="G15" s="631" t="s">
        <v>1008</v>
      </c>
      <c r="H15" s="632"/>
      <c r="I15" s="632"/>
      <c r="J15" s="632"/>
      <c r="K15" s="632"/>
      <c r="L15" s="1055">
        <f>F15-K15</f>
        <v>181208</v>
      </c>
    </row>
    <row r="16" spans="1:14" ht="15" customHeight="1" thickTop="1" thickBot="1" x14ac:dyDescent="0.25">
      <c r="A16" s="829" t="s">
        <v>729</v>
      </c>
      <c r="B16" s="863">
        <v>200</v>
      </c>
      <c r="C16" s="636">
        <f>SUM(C3,C5:C6,C8:C10,C12:C15)</f>
        <v>25530389</v>
      </c>
      <c r="D16" s="636">
        <f>SUM(D3,D5:D6,D8:D10,D12:D15)</f>
        <v>1157837</v>
      </c>
      <c r="E16" s="636">
        <f>SUM(E3,E5:E6,E8:E10,E12:E15)</f>
        <v>452568</v>
      </c>
      <c r="F16" s="636">
        <f>SUM(F3,F5:F6,F8:F10,F12:F15)</f>
        <v>26235658</v>
      </c>
      <c r="G16" s="630"/>
      <c r="H16" s="636">
        <f>SUM(H3,H6,H8:H10,H12:H14,)</f>
        <v>12446584</v>
      </c>
      <c r="I16" s="636">
        <f>SUM(I3,I6,I8:I10,I12:I14,)</f>
        <v>742731</v>
      </c>
      <c r="J16" s="636">
        <f>SUM(J3,J6,J8:J10,J12:J14,)</f>
        <v>320678</v>
      </c>
      <c r="K16" s="1056">
        <f>(H16+I16)-J16</f>
        <v>12868637</v>
      </c>
      <c r="L16" s="1056">
        <f>F16-K16</f>
        <v>13367021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742731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9837263</v>
      </c>
      <c r="G8" s="356"/>
    </row>
    <row r="9" spans="1:7" ht="12" customHeight="1" x14ac:dyDescent="0.2">
      <c r="A9" s="358" t="s">
        <v>528</v>
      </c>
      <c r="B9" s="933" t="s">
        <v>1805</v>
      </c>
      <c r="C9" s="357"/>
      <c r="D9" s="358" t="s">
        <v>580</v>
      </c>
      <c r="E9" s="574"/>
      <c r="F9" s="935">
        <f>'Expenditures 15-22'!K150</f>
        <v>983467</v>
      </c>
      <c r="G9" s="936"/>
    </row>
    <row r="10" spans="1:7" ht="12" customHeight="1" x14ac:dyDescent="0.2">
      <c r="A10" s="358" t="s">
        <v>578</v>
      </c>
      <c r="B10" s="933" t="s">
        <v>1806</v>
      </c>
      <c r="C10" s="357"/>
      <c r="D10" s="358" t="s">
        <v>580</v>
      </c>
      <c r="E10" s="574"/>
      <c r="F10" s="935">
        <f>'Expenditures 15-22'!K168</f>
        <v>0</v>
      </c>
      <c r="G10" s="936"/>
    </row>
    <row r="11" spans="1:7" ht="12" customHeight="1" x14ac:dyDescent="0.2">
      <c r="A11" s="358" t="s">
        <v>529</v>
      </c>
      <c r="B11" s="933" t="s">
        <v>1807</v>
      </c>
      <c r="C11" s="357"/>
      <c r="D11" s="358" t="s">
        <v>580</v>
      </c>
      <c r="E11" s="574"/>
      <c r="F11" s="935">
        <f>'Expenditures 15-22'!K204</f>
        <v>883038</v>
      </c>
      <c r="G11" s="936"/>
    </row>
    <row r="12" spans="1:7" ht="12" customHeight="1" x14ac:dyDescent="0.2">
      <c r="A12" s="358" t="s">
        <v>530</v>
      </c>
      <c r="B12" s="933" t="s">
        <v>1808</v>
      </c>
      <c r="C12" s="357"/>
      <c r="D12" s="358" t="s">
        <v>580</v>
      </c>
      <c r="E12" s="574"/>
      <c r="F12" s="935">
        <f>'Expenditures 15-22'!K288</f>
        <v>227243</v>
      </c>
      <c r="G12" s="936"/>
    </row>
    <row r="13" spans="1:7" ht="12" customHeight="1" x14ac:dyDescent="0.2">
      <c r="A13" s="358" t="s">
        <v>112</v>
      </c>
      <c r="B13" s="933" t="s">
        <v>1809</v>
      </c>
      <c r="C13" s="357"/>
      <c r="D13" s="358" t="s">
        <v>580</v>
      </c>
      <c r="E13" s="574"/>
      <c r="F13" s="935">
        <f>'Expenditures 15-22'!K331</f>
        <v>114338</v>
      </c>
      <c r="G13" s="937"/>
    </row>
    <row r="14" spans="1:7" ht="12" customHeight="1" thickBot="1" x14ac:dyDescent="0.25">
      <c r="A14" s="938"/>
      <c r="B14" s="575"/>
      <c r="C14" s="576"/>
      <c r="D14" s="993" t="s">
        <v>580</v>
      </c>
      <c r="E14" s="587" t="s">
        <v>1112</v>
      </c>
      <c r="F14" s="939">
        <f>SUM(F8:F13)</f>
        <v>12045349</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21262</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11010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800752</v>
      </c>
      <c r="G53" s="356"/>
    </row>
    <row r="54" spans="1:7" ht="12" customHeight="1" x14ac:dyDescent="0.2">
      <c r="A54" s="358" t="s">
        <v>527</v>
      </c>
      <c r="B54" s="358" t="s">
        <v>1817</v>
      </c>
      <c r="C54" s="954" t="s">
        <v>1138</v>
      </c>
      <c r="D54" s="950" t="s">
        <v>1278</v>
      </c>
      <c r="E54" s="574"/>
      <c r="F54" s="1097">
        <f>'Expenditures 15-22'!G114</f>
        <v>76509</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109501</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64875</v>
      </c>
      <c r="G64" s="356"/>
    </row>
    <row r="65" spans="1:8" ht="12" customHeight="1" x14ac:dyDescent="0.2">
      <c r="A65" s="358" t="s">
        <v>529</v>
      </c>
      <c r="B65" s="358" t="s">
        <v>1828</v>
      </c>
      <c r="C65" s="951" t="s">
        <v>1138</v>
      </c>
      <c r="D65" s="950" t="s">
        <v>1278</v>
      </c>
      <c r="E65" s="574"/>
      <c r="F65" s="1097">
        <f>'Expenditures 15-22'!G204</f>
        <v>447750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279</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1531938</v>
      </c>
      <c r="G75" s="356"/>
    </row>
    <row r="76" spans="1:8" s="960" customFormat="1" ht="12" customHeight="1" thickTop="1" thickBot="1" x14ac:dyDescent="0.25">
      <c r="A76" s="580"/>
      <c r="B76" s="578"/>
      <c r="C76" s="579"/>
      <c r="D76" s="959" t="s">
        <v>1792</v>
      </c>
      <c r="E76" s="590"/>
      <c r="F76" s="1103">
        <f>(F14-F75)</f>
        <v>10513411</v>
      </c>
      <c r="G76" s="358"/>
    </row>
    <row r="77" spans="1:8" s="960" customFormat="1" ht="12" customHeight="1" thickTop="1" x14ac:dyDescent="0.2">
      <c r="A77" s="581"/>
      <c r="B77" s="578"/>
      <c r="C77" s="579"/>
      <c r="D77" s="959" t="s">
        <v>2029</v>
      </c>
      <c r="E77" s="590"/>
      <c r="F77" s="1564">
        <v>668.41</v>
      </c>
      <c r="G77" s="359"/>
      <c r="H77" s="358"/>
    </row>
    <row r="78" spans="1:8" s="960" customFormat="1" ht="12" customHeight="1" thickBot="1" x14ac:dyDescent="0.25">
      <c r="A78" s="582"/>
      <c r="B78" s="578"/>
      <c r="C78" s="579"/>
      <c r="D78" s="959" t="s">
        <v>1859</v>
      </c>
      <c r="E78" s="590" t="s">
        <v>1112</v>
      </c>
      <c r="F78" s="1104">
        <f>IF(F77&gt;0,F76/F77," Complete Line 77")</f>
        <v>15728.985203692346</v>
      </c>
      <c r="G78" s="358"/>
    </row>
    <row r="79" spans="1:8" s="960" customFormat="1" ht="12" thickTop="1" x14ac:dyDescent="0.2">
      <c r="A79" s="383"/>
      <c r="B79" s="358"/>
      <c r="C79" s="357"/>
      <c r="D79" s="577"/>
      <c r="E79" s="574"/>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7093</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221490</v>
      </c>
      <c r="G93" s="968"/>
    </row>
    <row r="94" spans="1:7" ht="12" customHeight="1" x14ac:dyDescent="0.2">
      <c r="A94" s="969" t="s">
        <v>146</v>
      </c>
      <c r="B94" s="969" t="s">
        <v>182</v>
      </c>
      <c r="C94" s="966">
        <v>1700</v>
      </c>
      <c r="D94" s="975" t="str">
        <f>'Revenues 9-14'!A82</f>
        <v>Total District/School Activity Income</v>
      </c>
      <c r="E94" s="384"/>
      <c r="F94" s="1062">
        <f>SUM('Revenues 9-14'!C82,'Revenues 9-14'!D82)</f>
        <v>69053</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58150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171314</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6664</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451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73165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128151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183440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63007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22006</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1003984</v>
      </c>
    </row>
    <row r="176" spans="1:7" ht="12" customHeight="1" x14ac:dyDescent="0.2">
      <c r="A176" s="583"/>
      <c r="B176" s="584"/>
      <c r="C176" s="585"/>
      <c r="D176" s="991" t="s">
        <v>1856</v>
      </c>
      <c r="E176" s="1045"/>
      <c r="F176" s="1107">
        <f>'PCTC-OEPP 28-29'!F76-F175</f>
        <v>9509427</v>
      </c>
    </row>
    <row r="177" spans="1:7" ht="12" customHeight="1" x14ac:dyDescent="0.2">
      <c r="A177" s="583"/>
      <c r="B177" s="584"/>
      <c r="C177" s="585"/>
      <c r="D177" s="991" t="s">
        <v>2013</v>
      </c>
      <c r="E177" s="1045"/>
      <c r="F177" s="1107">
        <f>'Cap Outlay Deprec 27'!I18</f>
        <v>742731</v>
      </c>
    </row>
    <row r="178" spans="1:7" ht="12" customHeight="1" x14ac:dyDescent="0.2">
      <c r="A178" s="583"/>
      <c r="B178" s="584"/>
      <c r="C178" s="585"/>
      <c r="D178" s="991" t="s">
        <v>1858</v>
      </c>
      <c r="E178" s="1045"/>
      <c r="F178" s="1107">
        <f>F176+F177</f>
        <v>10252158</v>
      </c>
    </row>
    <row r="179" spans="1:7" ht="12" customHeight="1" x14ac:dyDescent="0.2">
      <c r="A179" s="583"/>
      <c r="B179" s="586"/>
      <c r="C179" s="585"/>
      <c r="D179" s="991" t="s">
        <v>2014</v>
      </c>
      <c r="E179" s="1045"/>
      <c r="F179" s="1108">
        <f>'PCTC-OEPP 28-29'!F77</f>
        <v>668.41</v>
      </c>
      <c r="G179" s="68"/>
    </row>
    <row r="180" spans="1:7" ht="12" customHeight="1" thickBot="1" x14ac:dyDescent="0.25">
      <c r="A180" s="583"/>
      <c r="B180" s="586"/>
      <c r="C180" s="585"/>
      <c r="D180" s="991" t="s">
        <v>1935</v>
      </c>
      <c r="E180" s="1045" t="s">
        <v>1936</v>
      </c>
      <c r="F180" s="1109">
        <f>F178/F179</f>
        <v>15338.127795813947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8" sqref="E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399" t="s">
        <v>1631</v>
      </c>
      <c r="B5" s="2400"/>
      <c r="C5" s="2400"/>
      <c r="D5" s="2400"/>
      <c r="E5" s="2400"/>
      <c r="F5" s="2400"/>
      <c r="G5" s="2401"/>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128151</v>
      </c>
      <c r="F10" s="855"/>
      <c r="G10" s="1110"/>
      <c r="H10" s="215"/>
      <c r="I10" s="215"/>
    </row>
    <row r="11" spans="1:9" s="2" customFormat="1" ht="22.5" customHeight="1" x14ac:dyDescent="0.2">
      <c r="A11" s="2404" t="s">
        <v>2091</v>
      </c>
      <c r="B11" s="2405"/>
      <c r="C11" s="2405"/>
      <c r="D11" s="2406"/>
      <c r="E11" s="1993">
        <v>29856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6327608</v>
      </c>
      <c r="F19" s="762"/>
      <c r="G19" s="764">
        <f>'Expenditures 15-22'!K33-SUM('Expenditures 15-22'!G33,'Expenditures 15-22'!I33)+'Expenditures 15-22'!D223</f>
        <v>6327608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709019</v>
      </c>
      <c r="F21" s="762"/>
      <c r="G21" s="764">
        <f>'Expenditures 15-22'!K42-SUM('Expenditures 15-22'!G42,'Expenditures 15-22'!I42)+'Expenditures 15-22'!K120-SUM('Expenditures 15-22'!G120,'Expenditures 15-22'!I120)+'Expenditures 15-22'!K174-SUM('Expenditures 15-22'!G174,'Expenditures 15-22'!I174)+'Expenditures 15-22'!D232</f>
        <v>709019</v>
      </c>
      <c r="H21" s="286"/>
      <c r="I21" s="215"/>
    </row>
    <row r="22" spans="1:9" s="2" customFormat="1" ht="12" customHeight="1" x14ac:dyDescent="0.2">
      <c r="A22" s="761" t="s">
        <v>644</v>
      </c>
      <c r="B22" s="757"/>
      <c r="C22" s="756">
        <v>2200</v>
      </c>
      <c r="D22" s="762"/>
      <c r="E22" s="763">
        <f>'Expenditures 15-22'!K47-SUM('Expenditures 15-22'!G47,'Expenditures 15-22'!I47)+'Expenditures 15-22'!D237</f>
        <v>510044</v>
      </c>
      <c r="F22" s="762"/>
      <c r="G22" s="764">
        <f>'Expenditures 15-22'!K47-SUM('Expenditures 15-22'!G47,'Expenditures 15-22'!I47)+'Expenditures 15-22'!D237</f>
        <v>510044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559803</v>
      </c>
      <c r="F23" s="762"/>
      <c r="G23" s="763">
        <f>'Expenditures 15-22'!K53-SUM('Expenditures 15-22'!G53,'Expenditures 15-22'!I53)+'Expenditures 15-22'!D251+'Expenditures 15-22'!K323-SUM('Expenditures 15-22'!G323,'Expenditures 15-22'!I323)</f>
        <v>559803</v>
      </c>
      <c r="H23" s="286"/>
      <c r="I23" s="215"/>
    </row>
    <row r="24" spans="1:9" s="2" customFormat="1" ht="12" customHeight="1" x14ac:dyDescent="0.2">
      <c r="A24" s="761" t="s">
        <v>646</v>
      </c>
      <c r="B24" s="757"/>
      <c r="C24" s="756">
        <v>2400</v>
      </c>
      <c r="D24" s="762"/>
      <c r="E24" s="763">
        <f>'Expenditures 15-22'!K57-SUM('Expenditures 15-22'!G57,'Expenditures 15-22'!I57)+'Expenditures 15-22'!D255</f>
        <v>473833</v>
      </c>
      <c r="F24" s="762"/>
      <c r="G24" s="764">
        <f>'Expenditures 15-22'!K57-SUM('Expenditures 15-22'!G57,'Expenditures 15-22'!I57)+'Expenditures 15-22'!D255</f>
        <v>473833</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258973</v>
      </c>
      <c r="E27" s="763">
        <f>E8</f>
        <v>0</v>
      </c>
      <c r="F27" s="763">
        <f>'Expenditures 15-22'!K60-SUM('Expenditures 15-22'!G60,'Expenditures 15-22'!I60)+'Expenditures 15-22'!D258-E8</f>
        <v>258973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904025</v>
      </c>
      <c r="F28" s="766">
        <f>'Expenditures 15-22'!K61-SUM('Expenditures 15-22'!G61,'Expenditures 15-22'!I61)+'Expenditures 15-22'!K124-SUM('Expenditures 15-22'!G124,'Expenditures 15-22'!I124)+'Expenditures 15-22'!D260-E9</f>
        <v>904025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395182</v>
      </c>
      <c r="F29" s="762"/>
      <c r="G29" s="764">
        <f>'Expenditures 15-22'!K62-SUM('Expenditures 15-22'!G62,'Expenditures 15-22'!I62)+'Expenditures 15-22'!K125-SUM('Expenditures 15-22'!G125,'Expenditures 15-22'!I125)+'Expenditures 15-22'!K176-SUM('Expenditures 15-22'!G176,'Expenditures 15-22'!I176)+'Expenditures 15-22'!D261</f>
        <v>395182</v>
      </c>
      <c r="H29" s="391"/>
    </row>
    <row r="30" spans="1:9" ht="12" customHeight="1" x14ac:dyDescent="0.2">
      <c r="A30" s="761" t="s">
        <v>106</v>
      </c>
      <c r="B30" s="759"/>
      <c r="C30" s="756">
        <v>2560</v>
      </c>
      <c r="D30" s="762"/>
      <c r="E30" s="763">
        <f>'Expenditures 15-22'!K63-SUM('Expenditures 15-22'!G63,'Expenditures 15-22'!I63)+'Expenditures 15-22'!D262-E10</f>
        <v>221348</v>
      </c>
      <c r="F30" s="762"/>
      <c r="G30" s="763">
        <f>'Expenditures 15-22'!K63-SUM('Expenditures 15-22'!G63,'Expenditures 15-22'!I63)+'Expenditures 15-22'!D262-E10</f>
        <v>221348</v>
      </c>
    </row>
    <row r="31" spans="1:9" ht="12" customHeight="1" x14ac:dyDescent="0.2">
      <c r="A31" s="761" t="s">
        <v>107</v>
      </c>
      <c r="B31" s="759"/>
      <c r="C31" s="756">
        <v>2570</v>
      </c>
      <c r="D31" s="763">
        <f>'Expenditures 15-22'!K64-SUM('Expenditures 15-22'!G64,'Expenditures 15-22'!I64)+'Expenditures 15-22'!D263-E12</f>
        <v>46966</v>
      </c>
      <c r="E31" s="763">
        <f>E12</f>
        <v>0</v>
      </c>
      <c r="F31" s="763">
        <f>'Expenditures 15-22'!K64-SUM('Expenditures 15-22'!G64,'Expenditures 15-22'!I64)+'Expenditures 15-22'!D263-E12</f>
        <v>46966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11010</v>
      </c>
      <c r="F39" s="762"/>
      <c r="G39" s="763">
        <f>'Expenditures 15-22'!K75-SUM('Expenditures 15-22'!G75,'Expenditures 15-22'!I75)+'Expenditures 15-22'!K130-SUM('Expenditures 15-22'!G130,'Expenditures 15-22'!I130)+'Expenditures 15-22'!K179-SUM('Expenditures 15-22'!G179,'Expenditures 15-22'!I179)+'Expenditures 15-22'!D274</f>
        <v>11010</v>
      </c>
    </row>
    <row r="40" spans="1:7" ht="12" customHeight="1" x14ac:dyDescent="0.2">
      <c r="A40" s="778" t="s">
        <v>162</v>
      </c>
      <c r="B40" s="779"/>
      <c r="C40" s="780"/>
      <c r="D40" s="766">
        <f>SUM(D19:D39)</f>
        <v>305939</v>
      </c>
      <c r="E40" s="766">
        <f>SUM(E19:E39)</f>
        <v>10111872</v>
      </c>
      <c r="F40" s="766">
        <f>SUM(F19:F39)</f>
        <v>1209964</v>
      </c>
      <c r="G40" s="766">
        <f>SUM(G19:G39)</f>
        <v>9207847</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305939</v>
      </c>
      <c r="F42" s="771" t="s">
        <v>553</v>
      </c>
      <c r="G42" s="767">
        <f>F40</f>
        <v>1209964</v>
      </c>
    </row>
    <row r="43" spans="1:7" ht="12" customHeight="1" x14ac:dyDescent="0.2">
      <c r="A43" s="286"/>
      <c r="B43" s="215"/>
      <c r="C43" s="287"/>
      <c r="D43" s="771" t="s">
        <v>552</v>
      </c>
      <c r="E43" s="767">
        <f>E40</f>
        <v>10111872</v>
      </c>
      <c r="F43" s="771" t="s">
        <v>552</v>
      </c>
      <c r="G43" s="767">
        <f>G40</f>
        <v>9207847</v>
      </c>
    </row>
    <row r="44" spans="1:7" ht="12" customHeight="1" x14ac:dyDescent="0.2">
      <c r="A44" s="286"/>
      <c r="B44" s="215"/>
      <c r="C44" s="215"/>
      <c r="D44" s="781" t="s">
        <v>1165</v>
      </c>
      <c r="E44" s="782">
        <f>(E42/E43)</f>
        <v>3.0255426492740413E-2</v>
      </c>
      <c r="F44" s="781" t="s">
        <v>1165</v>
      </c>
      <c r="G44" s="782">
        <f>(G42/G43)</f>
        <v>0.13140574555593723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6" sqref="E16"/>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7" t="s">
        <v>1651</v>
      </c>
      <c r="B1" s="2407"/>
      <c r="C1" s="2407"/>
      <c r="D1" s="2407"/>
      <c r="E1" s="2407"/>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1" t="s">
        <v>1937</v>
      </c>
      <c r="B5" s="2412"/>
      <c r="C5" s="2412"/>
      <c r="D5" s="2412"/>
      <c r="E5" s="2412"/>
    </row>
    <row r="6" spans="1:7" ht="12" customHeight="1" x14ac:dyDescent="0.25">
      <c r="A6" s="1922"/>
      <c r="B6" s="2413" t="str">
        <f>COVER!A17</f>
        <v>Fairview SD 72</v>
      </c>
      <c r="C6" s="2413"/>
      <c r="D6" s="2413"/>
      <c r="E6" s="1923"/>
    </row>
    <row r="7" spans="1:7" ht="11.25" customHeight="1" x14ac:dyDescent="0.25">
      <c r="A7" s="1922"/>
      <c r="B7" s="2414">
        <f>COVER!A13</f>
        <v>5016072002</v>
      </c>
      <c r="C7" s="2414"/>
      <c r="D7" s="2414"/>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t="s">
        <v>2096</v>
      </c>
      <c r="C19" s="1933" t="s">
        <v>2096</v>
      </c>
      <c r="D19" s="1936"/>
      <c r="E19" s="1935" t="s">
        <v>2118</v>
      </c>
    </row>
    <row r="20" spans="1:11" ht="12" customHeight="1" x14ac:dyDescent="0.2">
      <c r="A20" s="1932" t="s">
        <v>1918</v>
      </c>
      <c r="B20" s="1933" t="s">
        <v>2096</v>
      </c>
      <c r="C20" s="1933" t="s">
        <v>2096</v>
      </c>
      <c r="D20" s="1936"/>
      <c r="E20" s="1935" t="s">
        <v>2117</v>
      </c>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2096</v>
      </c>
      <c r="C26" s="1933" t="s">
        <v>2096</v>
      </c>
      <c r="D26" s="1936"/>
      <c r="E26" s="1935" t="s">
        <v>2116</v>
      </c>
    </row>
    <row r="27" spans="1:11" x14ac:dyDescent="0.2">
      <c r="A27" s="1932" t="s">
        <v>1925</v>
      </c>
      <c r="B27" s="1933"/>
      <c r="C27" s="1933"/>
      <c r="D27" s="1936"/>
      <c r="E27" s="1935"/>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c r="C31" s="1933"/>
      <c r="D31" s="1936"/>
      <c r="E31" s="1935"/>
      <c r="K31" s="1946"/>
    </row>
    <row r="32" spans="1:11" ht="12" customHeight="1" x14ac:dyDescent="0.2">
      <c r="A32" s="1932" t="s">
        <v>1930</v>
      </c>
      <c r="B32" s="1933"/>
      <c r="C32" s="1933"/>
      <c r="D32" s="1936"/>
      <c r="E32" s="1935"/>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9"/>
      <c r="B39" s="1939"/>
      <c r="C39" s="1939"/>
      <c r="D39" s="1939"/>
      <c r="E39" s="1939"/>
    </row>
    <row r="40" spans="1:5" s="1937" customFormat="1" ht="12" customHeight="1" x14ac:dyDescent="0.25">
      <c r="A40" s="1940" t="s">
        <v>1668</v>
      </c>
      <c r="B40" s="2423"/>
      <c r="C40" s="2423"/>
      <c r="D40" s="2423"/>
      <c r="E40" s="2424"/>
    </row>
    <row r="41" spans="1:5" s="1937" customFormat="1" ht="12" customHeight="1" x14ac:dyDescent="0.25">
      <c r="A41" s="2425"/>
      <c r="B41" s="2426"/>
      <c r="C41" s="2426"/>
      <c r="D41" s="2426"/>
      <c r="E41" s="2427"/>
    </row>
    <row r="42" spans="1:5" s="1937" customFormat="1" ht="12" customHeight="1" x14ac:dyDescent="0.25">
      <c r="A42" s="2425"/>
      <c r="B42" s="2426"/>
      <c r="C42" s="2426"/>
      <c r="D42" s="2426"/>
      <c r="E42" s="2427"/>
    </row>
    <row r="43" spans="1:5" s="1937" customFormat="1" ht="15" x14ac:dyDescent="0.25">
      <c r="A43" s="2408"/>
      <c r="B43" s="2409"/>
      <c r="C43" s="2409"/>
      <c r="D43" s="2409"/>
      <c r="E43" s="2410"/>
    </row>
    <row r="44" spans="1:5" s="1937" customFormat="1" ht="12" hidden="1" customHeight="1" x14ac:dyDescent="0.25">
      <c r="A44" s="2408"/>
      <c r="B44" s="2409"/>
      <c r="C44" s="2409"/>
      <c r="D44" s="2409"/>
      <c r="E44" s="2410"/>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8" sqref="I28"/>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3" t="str">
        <f>COVER!A17</f>
        <v>Fairview SD 72</v>
      </c>
      <c r="J6" s="2434"/>
    </row>
    <row r="7" spans="1:10" x14ac:dyDescent="0.2">
      <c r="A7" s="2435" t="s">
        <v>1015</v>
      </c>
      <c r="B7" s="2436"/>
      <c r="C7" s="2436"/>
      <c r="D7" s="2436"/>
      <c r="E7" s="2437"/>
      <c r="F7" s="1603"/>
      <c r="G7" s="1592"/>
      <c r="H7" s="1602" t="s">
        <v>431</v>
      </c>
      <c r="I7" s="2438">
        <f>COVER!A13</f>
        <v>5016072002</v>
      </c>
      <c r="J7" s="243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9" t="s">
        <v>560</v>
      </c>
      <c r="B11" s="2440"/>
      <c r="C11" s="2441"/>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355549</v>
      </c>
      <c r="F12" s="1631"/>
      <c r="G12" s="1630">
        <f t="shared" ref="G12:G18" si="0">SUM(E12:F12)</f>
        <v>355549</v>
      </c>
      <c r="H12" s="1632">
        <v>359788</v>
      </c>
      <c r="I12" s="1631"/>
      <c r="J12" s="1630">
        <f t="shared" ref="J12:J18" si="1">SUM(H12:I12)</f>
        <v>359788</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46966</v>
      </c>
      <c r="F16" s="1631"/>
      <c r="G16" s="1630">
        <f t="shared" si="0"/>
        <v>46966</v>
      </c>
      <c r="H16" s="1632">
        <v>50500</v>
      </c>
      <c r="I16" s="1631"/>
      <c r="J16" s="1630">
        <f t="shared" si="1"/>
        <v>50500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2" t="s">
        <v>8</v>
      </c>
      <c r="C18" s="2443"/>
      <c r="D18" s="2444"/>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402515</v>
      </c>
      <c r="F19" s="1638">
        <f t="shared" si="2"/>
        <v>0</v>
      </c>
      <c r="G19" s="1638">
        <f t="shared" si="2"/>
        <v>402515</v>
      </c>
      <c r="H19" s="1638">
        <f t="shared" si="2"/>
        <v>410288</v>
      </c>
      <c r="I19" s="1638">
        <f t="shared" si="2"/>
        <v>0</v>
      </c>
      <c r="J19" s="1638">
        <f t="shared" si="2"/>
        <v>410288</v>
      </c>
    </row>
    <row r="20" spans="1:10" ht="25.5" customHeight="1" thickTop="1" x14ac:dyDescent="0.2">
      <c r="A20" s="1626">
        <v>9</v>
      </c>
      <c r="B20" s="2445" t="s">
        <v>2021</v>
      </c>
      <c r="C20" s="2443"/>
      <c r="D20" s="2444"/>
      <c r="E20" s="1639"/>
      <c r="F20" s="1639"/>
      <c r="G20" s="1639"/>
      <c r="H20" s="1639"/>
      <c r="I20" s="1639"/>
      <c r="J20" s="1640">
        <f>IF(AND(G19&gt;0,J19&gt;0),(((J19-G19)/G19)),"Enter Budget Data")</f>
        <v>1.9311081574599705E-2</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0"/>
      <c r="D26" s="2450"/>
      <c r="E26" s="1909"/>
      <c r="F26" s="2449"/>
      <c r="G26" s="2449"/>
    </row>
    <row r="27" spans="1:10" x14ac:dyDescent="0.2">
      <c r="B27" s="1641"/>
      <c r="C27" s="1904" t="s">
        <v>1199</v>
      </c>
      <c r="D27" s="1905"/>
      <c r="E27" s="1906"/>
      <c r="F27" s="2446" t="s">
        <v>1895</v>
      </c>
      <c r="G27" s="2446"/>
    </row>
    <row r="28" spans="1:10" ht="28.5" customHeight="1" x14ac:dyDescent="0.2">
      <c r="B28" s="1641"/>
      <c r="C28" s="2448"/>
      <c r="D28" s="2448"/>
      <c r="E28" s="1908"/>
      <c r="F28" s="2448"/>
      <c r="G28" s="2448"/>
    </row>
    <row r="29" spans="1:10" x14ac:dyDescent="0.2">
      <c r="B29" s="1641"/>
      <c r="C29" s="1902" t="s">
        <v>2028</v>
      </c>
      <c r="E29" s="1907"/>
      <c r="F29" s="2447" t="s">
        <v>1896</v>
      </c>
      <c r="G29" s="2447"/>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6"/>
    </row>
    <row r="36" spans="1:10" ht="13.5" customHeight="1" x14ac:dyDescent="0.2">
      <c r="B36" s="1645"/>
      <c r="C36" s="2432" t="s">
        <v>2094</v>
      </c>
      <c r="D36" s="2431"/>
      <c r="E36" s="2431"/>
      <c r="F36" s="2431"/>
      <c r="G36" s="2431"/>
      <c r="H36" s="2431"/>
      <c r="I36" s="2431"/>
      <c r="J36" s="1647"/>
    </row>
    <row r="37" spans="1:10" ht="22.5" customHeight="1" x14ac:dyDescent="0.2">
      <c r="C37" s="2431"/>
      <c r="D37" s="2431"/>
      <c r="E37" s="2431"/>
      <c r="F37" s="2431"/>
      <c r="G37" s="2431"/>
      <c r="H37" s="2431"/>
      <c r="I37" s="2431"/>
      <c r="J37" s="1647"/>
    </row>
    <row r="38" spans="1:10" ht="7.5" customHeight="1" x14ac:dyDescent="0.2">
      <c r="C38" s="1646"/>
      <c r="D38" s="1648"/>
      <c r="E38" s="1649"/>
      <c r="F38" s="1995"/>
      <c r="G38" s="1649"/>
    </row>
    <row r="39" spans="1:10" ht="13.5" customHeight="1" x14ac:dyDescent="0.2">
      <c r="B39" s="1645"/>
      <c r="C39" s="2428" t="s">
        <v>1028</v>
      </c>
      <c r="D39" s="2429"/>
      <c r="E39" s="2429"/>
      <c r="F39" s="2429"/>
      <c r="G39" s="2429"/>
      <c r="H39" s="2429"/>
      <c r="I39" s="2429"/>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2119</v>
      </c>
    </row>
    <row r="6" spans="1:2" x14ac:dyDescent="0.2">
      <c r="A6" s="386">
        <v>2</v>
      </c>
      <c r="B6" s="12" t="s">
        <v>2120</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Fairview SD 72</v>
      </c>
    </row>
    <row r="65" spans="2:2" x14ac:dyDescent="0.2">
      <c r="B65" s="393">
        <f>COVER!A13</f>
        <v>5016072002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1057275</xdr:colOff>
                <xdr:row>3</xdr:row>
                <xdr:rowOff>66675</xdr:rowOff>
              </from>
              <to>
                <xdr:col>0</xdr:col>
                <xdr:colOff>1971675</xdr:colOff>
                <xdr:row>7</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8"/>
      <c r="H2" s="1818"/>
    </row>
    <row r="3" spans="1:8" ht="46.5" customHeight="1" x14ac:dyDescent="0.2">
      <c r="A3" s="2464" t="s">
        <v>1724</v>
      </c>
      <c r="B3" s="2465"/>
      <c r="C3" s="2465"/>
      <c r="D3" s="2465"/>
      <c r="E3" s="2465"/>
      <c r="F3" s="2466"/>
      <c r="G3" s="1818"/>
      <c r="H3" s="1818"/>
    </row>
    <row r="4" spans="1:8" s="1570" customFormat="1" ht="41.25" customHeight="1" x14ac:dyDescent="0.2">
      <c r="A4" s="2467" t="s">
        <v>1877</v>
      </c>
      <c r="B4" s="2468"/>
      <c r="C4" s="2468"/>
      <c r="D4" s="2468"/>
      <c r="E4" s="2468"/>
      <c r="F4" s="2469"/>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10333835</v>
      </c>
      <c r="C6" s="1573">
        <f>'Acct Summary 7-8'!D8</f>
        <v>1351079</v>
      </c>
      <c r="D6" s="1573">
        <f>'Acct Summary 7-8'!F8</f>
        <v>409691</v>
      </c>
      <c r="E6" s="1573">
        <f>'Acct Summary 7-8'!I8</f>
        <v>35898</v>
      </c>
      <c r="F6" s="1573">
        <f>SUM(B6:E6)</f>
        <v>12130503</v>
      </c>
    </row>
    <row r="7" spans="1:8" s="1574" customFormat="1" ht="14.25" customHeight="1" thickBot="1" x14ac:dyDescent="0.25">
      <c r="A7" s="1572" t="s">
        <v>1636</v>
      </c>
      <c r="B7" s="1575">
        <f>'Acct Summary 7-8'!C17</f>
        <v>9837263</v>
      </c>
      <c r="C7" s="1575">
        <f>'Acct Summary 7-8'!D17</f>
        <v>983467</v>
      </c>
      <c r="D7" s="1575">
        <f>'Acct Summary 7-8'!F17</f>
        <v>883038</v>
      </c>
      <c r="E7" s="1834"/>
      <c r="F7" s="1573">
        <f>SUM(B7:E7)</f>
        <v>11703768</v>
      </c>
    </row>
    <row r="8" spans="1:8" s="1574" customFormat="1" ht="14.25" thickTop="1" thickBot="1" x14ac:dyDescent="0.25">
      <c r="A8" s="1576" t="s">
        <v>1637</v>
      </c>
      <c r="B8" s="1577">
        <f>(B6-B7)</f>
        <v>496572</v>
      </c>
      <c r="C8" s="1577">
        <f>(C6-C7)</f>
        <v>367612</v>
      </c>
      <c r="D8" s="1577">
        <f>(D6-D7)</f>
        <v>-473347</v>
      </c>
      <c r="E8" s="1575">
        <f>(E6-E7)</f>
        <v>35898</v>
      </c>
      <c r="F8" s="1578">
        <f>SUM(F6-F7)</f>
        <v>426735</v>
      </c>
    </row>
    <row r="9" spans="1:8" s="1574" customFormat="1" ht="14.25" thickTop="1" thickBot="1" x14ac:dyDescent="0.25">
      <c r="A9" s="1579" t="s">
        <v>2023</v>
      </c>
      <c r="B9" s="1580">
        <f>'Acct Summary 7-8'!C81</f>
        <v>13377494</v>
      </c>
      <c r="C9" s="1580">
        <f>'Acct Summary 7-8'!D81</f>
        <v>1795490</v>
      </c>
      <c r="D9" s="1580">
        <f>'Acct Summary 7-8'!F81</f>
        <v>513889</v>
      </c>
      <c r="E9" s="1580">
        <f>'Acct Summary 7-8'!I81</f>
        <v>1757595</v>
      </c>
      <c r="F9" s="1659">
        <f>SUM(B9:E9)</f>
        <v>17444468</v>
      </c>
    </row>
    <row r="10" spans="1:8" ht="16.5" customHeight="1" thickTop="1" x14ac:dyDescent="0.2">
      <c r="A10" s="1581"/>
      <c r="B10" s="1582"/>
      <c r="C10" s="2455" t="str">
        <f>IF(AND(F8&lt;0,F9&gt;=0,ABS(F8*3)&gt;ABS(F9)),A14,IF(AND(F8&lt;0,F9&gt;0,ABS(F8*3)&lt;=ABS(F9)),A15,IF(AND(F8&lt;0,F9&lt;0),A14,IF(F9=0,A17,A16))))</f>
        <v>Balanced - no deficit reduction plan is required.</v>
      </c>
      <c r="D10" s="2456"/>
      <c r="E10" s="2456"/>
      <c r="F10" s="2457"/>
    </row>
    <row r="11" spans="1:8" ht="19.5" customHeight="1" x14ac:dyDescent="0.2">
      <c r="A11" s="1657"/>
      <c r="B11" s="1658"/>
      <c r="C11" s="2455"/>
      <c r="D11" s="2456"/>
      <c r="E11" s="2456"/>
      <c r="F11" s="2457"/>
      <c r="H11" s="1656"/>
    </row>
    <row r="12" spans="1:8" ht="19.5" customHeight="1" x14ac:dyDescent="0.2">
      <c r="A12" s="1657"/>
      <c r="B12" s="1658"/>
      <c r="C12" s="2455"/>
      <c r="D12" s="2456"/>
      <c r="E12" s="2456"/>
      <c r="F12" s="2457"/>
      <c r="H12" s="1656"/>
    </row>
    <row r="13" spans="1:8" ht="19.5" customHeight="1" x14ac:dyDescent="0.2">
      <c r="A13" s="1657"/>
      <c r="B13" s="1658"/>
      <c r="C13" s="2458"/>
      <c r="D13" s="2459"/>
      <c r="E13" s="2459"/>
      <c r="F13" s="2460"/>
      <c r="H13" s="1656"/>
    </row>
    <row r="14" spans="1:8" s="1530" customFormat="1" hidden="1" x14ac:dyDescent="0.2">
      <c r="A14" s="2454" t="s">
        <v>1951</v>
      </c>
      <c r="B14" s="2454"/>
      <c r="C14" s="2454"/>
      <c r="D14" s="2454"/>
      <c r="E14" s="2454"/>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0"/>
      <c r="B8" s="2471"/>
      <c r="C8" s="2471"/>
      <c r="D8" s="2472"/>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5" t="s">
        <v>1890</v>
      </c>
      <c r="D11" s="2476"/>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0" t="s">
        <v>616</v>
      </c>
      <c r="D49" s="2481"/>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3" t="s">
        <v>900</v>
      </c>
      <c r="D62" s="2474"/>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84" t="str">
        <f>COVER!A17</f>
        <v>Fairview SD 72</v>
      </c>
      <c r="B7" s="2485"/>
      <c r="C7" s="2485"/>
      <c r="D7" s="2486"/>
      <c r="E7" s="2487">
        <f>COVER!A13</f>
        <v>5016072002</v>
      </c>
      <c r="F7" s="2488"/>
      <c r="G7" s="2489" t="str">
        <f>COVER!T23</f>
        <v>065-017957</v>
      </c>
      <c r="H7" s="2490"/>
      <c r="I7" s="2490"/>
      <c r="J7" s="2490"/>
      <c r="K7" s="2490"/>
      <c r="L7" s="2491"/>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492"/>
      <c r="B9" s="2493"/>
      <c r="C9" s="2493"/>
      <c r="D9" s="2493"/>
      <c r="E9" s="2493"/>
      <c r="F9" s="2494"/>
      <c r="G9" s="2495" t="str">
        <f>COVER!T13</f>
        <v>EVOY, KAMSCHULTE, JACOBS &amp; CO. LLP</v>
      </c>
      <c r="H9" s="2496"/>
      <c r="I9" s="2496"/>
      <c r="J9" s="2496"/>
      <c r="K9" s="2496"/>
      <c r="L9" s="2497"/>
    </row>
    <row r="10" spans="1:29" ht="13.5" customHeight="1" x14ac:dyDescent="0.2">
      <c r="A10" s="2498" t="str">
        <f>COVER!A38</f>
        <v>DR. CINDY WHITTAKER</v>
      </c>
      <c r="B10" s="2499"/>
      <c r="C10" s="2499"/>
      <c r="D10" s="2499"/>
      <c r="E10" s="2499"/>
      <c r="F10" s="2500"/>
      <c r="G10" s="2495" t="str">
        <f>COVER!T17</f>
        <v>2122 YEOMAN STREET</v>
      </c>
      <c r="H10" s="2501"/>
      <c r="I10" s="2501"/>
      <c r="J10" s="2501"/>
      <c r="K10" s="2501"/>
      <c r="L10" s="2502"/>
    </row>
    <row r="11" spans="1:29" ht="13.5" customHeight="1" x14ac:dyDescent="0.2">
      <c r="A11" s="2005" t="s">
        <v>1908</v>
      </c>
      <c r="B11" s="1957"/>
      <c r="C11" s="1947"/>
      <c r="D11" s="1959"/>
      <c r="E11" s="1947"/>
      <c r="F11" s="1948"/>
      <c r="G11" s="2495" t="str">
        <f>COVER!T19</f>
        <v>WAUKEGAN</v>
      </c>
      <c r="H11" s="2501"/>
      <c r="I11" s="2501"/>
      <c r="J11" s="2000" t="str">
        <f>COVER!X19</f>
        <v>IL</v>
      </c>
      <c r="K11" s="2000">
        <f>COVER!Z19</f>
        <v>60087</v>
      </c>
      <c r="L11" s="1999"/>
    </row>
    <row r="12" spans="1:29" ht="13.5" customHeight="1" x14ac:dyDescent="0.2">
      <c r="A12" s="2503" t="s">
        <v>1907</v>
      </c>
      <c r="B12" s="2504"/>
      <c r="C12" s="2504"/>
      <c r="D12" s="2504"/>
      <c r="E12" s="2504"/>
      <c r="F12" s="2505"/>
      <c r="G12" s="1916"/>
      <c r="H12" s="1294"/>
      <c r="I12" s="1294"/>
      <c r="J12" s="1294"/>
      <c r="K12" s="1294"/>
      <c r="L12" s="1917"/>
    </row>
    <row r="13" spans="1:29" ht="13.5" customHeight="1" x14ac:dyDescent="0.2">
      <c r="A13" s="2495"/>
      <c r="B13" s="2496"/>
      <c r="C13" s="2496"/>
      <c r="D13" s="2496"/>
      <c r="E13" s="1293"/>
      <c r="F13" s="2001"/>
      <c r="G13" s="2009" t="s">
        <v>1909</v>
      </c>
      <c r="H13" s="1950"/>
      <c r="I13" s="2506">
        <f>COVER!T25</f>
        <v>0</v>
      </c>
      <c r="J13" s="2507"/>
      <c r="K13" s="2507"/>
      <c r="L13" s="2508"/>
    </row>
    <row r="14" spans="1:29" ht="13.5" customHeight="1" x14ac:dyDescent="0.2">
      <c r="A14" s="2495" t="str">
        <f>COVER!A19</f>
        <v>7040 LARAMIE AVENUE</v>
      </c>
      <c r="B14" s="2493"/>
      <c r="C14" s="2493"/>
      <c r="D14" s="2493"/>
      <c r="E14" s="1998">
        <v>0</v>
      </c>
      <c r="F14" s="1292"/>
      <c r="G14" s="2010" t="s">
        <v>1386</v>
      </c>
      <c r="H14" s="1278"/>
      <c r="I14" s="1278"/>
      <c r="J14" s="1278"/>
      <c r="K14" s="1278"/>
      <c r="L14" s="1949"/>
    </row>
    <row r="15" spans="1:29" ht="13.5" customHeight="1" x14ac:dyDescent="0.2">
      <c r="A15" s="2495" t="str">
        <f>COVER!A21</f>
        <v>SKOKIE</v>
      </c>
      <c r="B15" s="2501"/>
      <c r="C15" s="2501"/>
      <c r="D15" s="1277"/>
      <c r="E15" s="1918"/>
      <c r="F15" s="1291"/>
      <c r="G15" s="1997" t="str">
        <f>COVER!T15</f>
        <v>JAMES HENRY, CPA</v>
      </c>
      <c r="H15" s="1278"/>
      <c r="I15" s="1278"/>
      <c r="J15" s="1278"/>
      <c r="K15" s="1278"/>
      <c r="L15" s="1949"/>
    </row>
    <row r="16" spans="1:29" ht="12.2" customHeight="1" x14ac:dyDescent="0.2">
      <c r="A16" s="1997"/>
      <c r="B16" s="1500"/>
      <c r="C16" s="2000">
        <f>COVER!A25</f>
        <v>60077</v>
      </c>
      <c r="D16" s="2000"/>
      <c r="E16" s="2000"/>
      <c r="F16" s="2001"/>
      <c r="G16" s="2509"/>
      <c r="H16" s="2510"/>
      <c r="I16" s="2510"/>
      <c r="J16" s="2510"/>
      <c r="K16" s="2510"/>
      <c r="L16" s="2511"/>
    </row>
    <row r="17" spans="1:13" ht="12.2" customHeight="1" x14ac:dyDescent="0.2">
      <c r="A17" s="2512"/>
      <c r="B17" s="2513"/>
      <c r="C17" s="2513"/>
      <c r="D17" s="2513"/>
      <c r="E17" s="2513"/>
      <c r="F17" s="2514"/>
      <c r="G17" s="2010" t="s">
        <v>1385</v>
      </c>
      <c r="H17" s="1278"/>
      <c r="I17" s="1278"/>
      <c r="J17" s="1278"/>
      <c r="K17" s="2011" t="s">
        <v>1384</v>
      </c>
      <c r="L17" s="1948"/>
      <c r="M17" s="1290"/>
    </row>
    <row r="18" spans="1:13" ht="12.2" customHeight="1" x14ac:dyDescent="0.2">
      <c r="A18" s="2498"/>
      <c r="B18" s="2499"/>
      <c r="C18" s="2499"/>
      <c r="D18" s="2499"/>
      <c r="E18" s="2499"/>
      <c r="F18" s="2500"/>
      <c r="G18" s="2484" t="str">
        <f>COVER!T21</f>
        <v>847-662-8300</v>
      </c>
      <c r="H18" s="2485"/>
      <c r="I18" s="2485"/>
      <c r="J18" s="2485"/>
      <c r="K18" s="2484" t="str">
        <f>COVER!X21</f>
        <v>847-662-8305</v>
      </c>
      <c r="L18" s="251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6" t="str">
        <f>'Single Audit Cover'!A7</f>
        <v>Fairview SD 72</v>
      </c>
      <c r="B1" s="2517"/>
      <c r="C1" s="2517"/>
      <c r="D1" s="2517"/>
    </row>
    <row r="2" spans="1:11" s="2004" customFormat="1" ht="12.75" x14ac:dyDescent="0.2">
      <c r="A2" s="2518">
        <f>'Single Audit Cover'!E7</f>
        <v>5016072002</v>
      </c>
      <c r="B2" s="2519"/>
      <c r="C2" s="2519"/>
      <c r="D2" s="2519"/>
    </row>
    <row r="3" spans="1:11" s="2004" customFormat="1" ht="12.75" x14ac:dyDescent="0.2">
      <c r="A3" s="2516" t="s">
        <v>1899</v>
      </c>
      <c r="B3" s="2517"/>
      <c r="C3" s="2517"/>
      <c r="D3" s="2517"/>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Fairview SD 72</v>
      </c>
      <c r="B1" s="2522"/>
      <c r="C1" s="2522"/>
      <c r="D1" s="2522"/>
      <c r="E1" s="2522"/>
    </row>
    <row r="2" spans="1:5" x14ac:dyDescent="0.2">
      <c r="A2" s="2523">
        <f>'Single Audit Cover'!E7</f>
        <v>5016072002</v>
      </c>
      <c r="B2" s="2523"/>
      <c r="C2" s="2523"/>
      <c r="D2" s="2523"/>
      <c r="E2" s="2523"/>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397436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29856</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2" t="s">
        <v>1452</v>
      </c>
      <c r="D19" s="1342">
        <f>SUM(D10:D17)</f>
        <v>427292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427292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4">
        <f>SUM(D35:D45)</f>
        <v>0</v>
      </c>
    </row>
    <row r="49" spans="2:4" x14ac:dyDescent="0.2">
      <c r="B49" s="1333" t="s">
        <v>1443</v>
      </c>
      <c r="C49" s="1333"/>
      <c r="D49" s="1914">
        <f>D32-D47</f>
        <v>427292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7" t="str">
        <f>'Single Audit Cover'!A7</f>
        <v>Fairview SD 72</v>
      </c>
      <c r="B1" s="2528"/>
      <c r="C1" s="2528"/>
      <c r="D1" s="2528"/>
      <c r="E1" s="1410"/>
    </row>
    <row r="2" spans="1:7" ht="13.5" customHeight="1" x14ac:dyDescent="0.2">
      <c r="A2" s="2529">
        <f>'Single Audit Cover'!E7</f>
        <v>5016072002</v>
      </c>
      <c r="B2" s="2530"/>
      <c r="C2" s="2530"/>
      <c r="D2" s="2530"/>
      <c r="E2" s="1400"/>
    </row>
    <row r="3" spans="1:7" ht="15.75" customHeight="1" x14ac:dyDescent="0.25">
      <c r="A3" s="2531" t="s">
        <v>1494</v>
      </c>
      <c r="B3" s="2532"/>
      <c r="C3" s="2532"/>
      <c r="D3" s="2532"/>
      <c r="E3" s="1409"/>
    </row>
    <row r="4" spans="1:7" ht="13.5" customHeight="1" x14ac:dyDescent="0.25">
      <c r="A4" s="2533" t="str">
        <f>'Single Audit Cover'!A4</f>
        <v>Year Ending June 30, 2017</v>
      </c>
      <c r="B4" s="2534"/>
      <c r="C4" s="2534"/>
      <c r="D4" s="2534"/>
      <c r="E4" s="1409"/>
    </row>
    <row r="5" spans="1:7" ht="8.25" customHeight="1" x14ac:dyDescent="0.2">
      <c r="C5" s="1349"/>
      <c r="D5" s="1349"/>
    </row>
    <row r="6" spans="1:7" ht="13.5" customHeight="1" x14ac:dyDescent="0.2">
      <c r="A6" s="1341" t="s">
        <v>1848</v>
      </c>
      <c r="C6" s="1349"/>
      <c r="D6" s="1349"/>
    </row>
    <row r="7" spans="1:7" ht="60.95" customHeight="1" x14ac:dyDescent="0.2">
      <c r="A7" s="2526" t="s">
        <v>1903</v>
      </c>
      <c r="B7" s="2526"/>
      <c r="C7" s="2526"/>
      <c r="D7" s="2526"/>
      <c r="E7" s="2526"/>
      <c r="F7" s="2526"/>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26" t="s">
        <v>1849</v>
      </c>
      <c r="B13" s="2526"/>
      <c r="C13" s="2526"/>
      <c r="D13" s="2526"/>
      <c r="E13" s="2526"/>
      <c r="F13" s="2526"/>
    </row>
    <row r="14" spans="1:7" ht="9.75" customHeight="1" x14ac:dyDescent="0.2">
      <c r="C14" s="1337"/>
      <c r="D14" s="1337"/>
    </row>
    <row r="15" spans="1:7" ht="13.5" customHeight="1" x14ac:dyDescent="0.2">
      <c r="C15" s="1736" t="s">
        <v>1493</v>
      </c>
      <c r="D15" s="2536" t="s">
        <v>1492</v>
      </c>
      <c r="E15" s="2536"/>
      <c r="F15" s="2536"/>
    </row>
    <row r="16" spans="1:7" ht="13.5" customHeight="1" x14ac:dyDescent="0.2">
      <c r="A16" s="1369"/>
      <c r="B16" s="1341" t="s">
        <v>1491</v>
      </c>
      <c r="C16" s="1736" t="s">
        <v>1490</v>
      </c>
      <c r="D16" s="2537" t="s">
        <v>2072</v>
      </c>
      <c r="E16" s="2537"/>
      <c r="F16" s="2537"/>
    </row>
    <row r="17" spans="1:6" ht="20.45" customHeight="1" x14ac:dyDescent="0.2">
      <c r="A17" s="2047"/>
      <c r="B17" s="2048"/>
      <c r="C17" s="1961"/>
      <c r="D17" s="2535"/>
      <c r="E17" s="2535"/>
      <c r="F17" s="2535"/>
    </row>
    <row r="18" spans="1:6" ht="20.65" customHeight="1" x14ac:dyDescent="0.2">
      <c r="A18" s="2047"/>
      <c r="B18" s="2048"/>
      <c r="C18" s="1961"/>
      <c r="D18" s="2535"/>
      <c r="E18" s="2535"/>
      <c r="F18" s="2535"/>
    </row>
    <row r="19" spans="1:6" ht="20.65" customHeight="1" x14ac:dyDescent="0.2">
      <c r="A19" s="2047"/>
      <c r="B19" s="2048"/>
      <c r="C19" s="1961"/>
      <c r="D19" s="2535"/>
      <c r="E19" s="2535"/>
      <c r="F19" s="2535"/>
    </row>
    <row r="20" spans="1:6" ht="20.65" customHeight="1" x14ac:dyDescent="0.2">
      <c r="A20" s="2047"/>
      <c r="B20" s="2048"/>
      <c r="C20" s="1961"/>
      <c r="D20" s="2535"/>
      <c r="E20" s="2535"/>
      <c r="F20" s="2535"/>
    </row>
    <row r="21" spans="1:6" ht="20.65" customHeight="1" x14ac:dyDescent="0.2">
      <c r="A21" s="2047"/>
      <c r="B21" s="2048"/>
      <c r="C21" s="1961"/>
      <c r="D21" s="2535"/>
      <c r="E21" s="2535"/>
      <c r="F21" s="2535"/>
    </row>
    <row r="22" spans="1:6" ht="20.65" customHeight="1" x14ac:dyDescent="0.2">
      <c r="A22" s="2047"/>
      <c r="B22" s="2048"/>
      <c r="C22" s="1961"/>
      <c r="D22" s="2535"/>
      <c r="E22" s="2535"/>
      <c r="F22" s="2535"/>
    </row>
    <row r="23" spans="1:6" ht="20.65" customHeight="1" x14ac:dyDescent="0.2">
      <c r="A23" s="2047"/>
      <c r="B23" s="2048"/>
      <c r="C23" s="1961"/>
      <c r="D23" s="2535"/>
      <c r="E23" s="2535"/>
      <c r="F23" s="2535"/>
    </row>
    <row r="24" spans="1:6" ht="20.65" customHeight="1" x14ac:dyDescent="0.2">
      <c r="A24" s="2047"/>
      <c r="B24" s="2048"/>
      <c r="C24" s="1961"/>
      <c r="D24" s="2535"/>
      <c r="E24" s="2535"/>
      <c r="F24" s="2535"/>
    </row>
    <row r="25" spans="1:6" ht="20.65" customHeight="1" x14ac:dyDescent="0.2">
      <c r="A25" s="2047"/>
      <c r="B25" s="2048"/>
      <c r="C25" s="1961"/>
      <c r="D25" s="2535"/>
      <c r="E25" s="2535"/>
      <c r="F25" s="2535"/>
    </row>
    <row r="26" spans="1:6" ht="20.65" customHeight="1" x14ac:dyDescent="0.2">
      <c r="A26" s="2047"/>
      <c r="B26" s="2048"/>
      <c r="C26" s="1961"/>
      <c r="D26" s="2535"/>
      <c r="E26" s="2535"/>
      <c r="F26" s="2535"/>
    </row>
    <row r="27" spans="1:6" ht="20.65" customHeight="1" x14ac:dyDescent="0.2">
      <c r="A27" s="2047"/>
      <c r="B27" s="2048"/>
      <c r="C27" s="1961"/>
      <c r="D27" s="2535"/>
      <c r="E27" s="2535"/>
      <c r="F27" s="2535"/>
    </row>
    <row r="28" spans="1:6" ht="20.65" customHeight="1" x14ac:dyDescent="0.2">
      <c r="A28" s="2047"/>
      <c r="B28" s="2048"/>
      <c r="C28" s="1961"/>
      <c r="D28" s="2535"/>
      <c r="E28" s="2535"/>
      <c r="F28" s="2535"/>
    </row>
    <row r="29" spans="1:6" ht="20.65" customHeight="1" x14ac:dyDescent="0.2">
      <c r="A29" s="2047"/>
      <c r="B29" s="2048"/>
      <c r="C29" s="1961"/>
      <c r="D29" s="2535"/>
      <c r="E29" s="2535"/>
      <c r="F29" s="2535"/>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39" t="s">
        <v>2073</v>
      </c>
      <c r="B32" s="2539"/>
      <c r="C32" s="2539"/>
      <c r="D32" s="2539"/>
      <c r="E32" s="2539"/>
      <c r="F32" s="2539"/>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40">
        <f>+C33+C34</f>
        <v>0</v>
      </c>
      <c r="F34" s="2541"/>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2" t="s">
        <v>2076</v>
      </c>
      <c r="C49" s="2542"/>
      <c r="D49" s="2542"/>
      <c r="E49" s="1400"/>
    </row>
    <row r="50" spans="1:5" s="1354" customFormat="1" ht="3.75" customHeight="1" x14ac:dyDescent="0.2">
      <c r="A50" s="1401"/>
      <c r="B50" s="2053"/>
      <c r="C50" s="2053"/>
      <c r="D50" s="2053"/>
      <c r="E50" s="1400"/>
    </row>
    <row r="51" spans="1:5" s="1354" customFormat="1" ht="20.25" customHeight="1" x14ac:dyDescent="0.2">
      <c r="A51" s="1399">
        <v>6</v>
      </c>
      <c r="B51" s="2538" t="s">
        <v>1944</v>
      </c>
      <c r="C51" s="2538"/>
      <c r="D51" s="2538"/>
    </row>
    <row r="52" spans="1:5" ht="14.25" customHeight="1" x14ac:dyDescent="0.2">
      <c r="A52" s="1399"/>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tr">
        <f>'Single Audit Cover'!A7</f>
        <v>Fairview SD 72</v>
      </c>
      <c r="C1" s="2544"/>
      <c r="D1" s="2544"/>
      <c r="E1" s="2544"/>
      <c r="F1" s="2544"/>
      <c r="G1" s="2544"/>
      <c r="H1" s="2544"/>
      <c r="I1" s="2544"/>
      <c r="J1" s="2544"/>
      <c r="K1" s="2544"/>
      <c r="L1" s="2544"/>
      <c r="M1" s="2544"/>
    </row>
    <row r="2" spans="2:14" ht="15" x14ac:dyDescent="0.2">
      <c r="B2" s="2545">
        <f>'Single Audit Cover'!E7</f>
        <v>5016072002</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2" t="str">
        <f>'Single Audit Cover'!A7</f>
        <v>Fairview SD 72</v>
      </c>
      <c r="C1" s="2553"/>
      <c r="D1" s="2553"/>
      <c r="E1" s="2553"/>
      <c r="F1" s="2553"/>
      <c r="G1" s="2553"/>
      <c r="H1" s="2553"/>
      <c r="I1" s="2553"/>
      <c r="J1" s="1437"/>
    </row>
    <row r="2" spans="2:10" s="1349" customFormat="1" ht="12.75" customHeight="1" x14ac:dyDescent="0.2">
      <c r="B2" s="2554">
        <f>'Single Audit Cover'!E7</f>
        <v>5016072002</v>
      </c>
      <c r="C2" s="2555"/>
      <c r="D2" s="2555"/>
      <c r="E2" s="2555"/>
      <c r="F2" s="2555"/>
      <c r="G2" s="2555"/>
      <c r="H2" s="2555"/>
      <c r="I2" s="2555"/>
      <c r="J2" s="1437"/>
    </row>
    <row r="3" spans="2:10" s="1349" customFormat="1" ht="12.75" customHeight="1" x14ac:dyDescent="0.2">
      <c r="B3" s="2556" t="s">
        <v>1512</v>
      </c>
      <c r="C3" s="2534"/>
      <c r="D3" s="2534"/>
      <c r="E3" s="2534"/>
      <c r="F3" s="2534"/>
      <c r="G3" s="2534"/>
      <c r="H3" s="2534"/>
      <c r="I3" s="2534"/>
      <c r="J3" s="1436"/>
    </row>
    <row r="4" spans="2:10" s="1349" customFormat="1" ht="12.75" customHeight="1" x14ac:dyDescent="0.2">
      <c r="B4" s="2556" t="str">
        <f>'Single Audit Cover'!A4</f>
        <v>Year Ending June 30, 2017</v>
      </c>
      <c r="C4" s="2534"/>
      <c r="D4" s="2534"/>
      <c r="E4" s="2534"/>
      <c r="F4" s="2534"/>
      <c r="G4" s="2534"/>
      <c r="H4" s="2534"/>
      <c r="I4" s="2534"/>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56" t="s">
        <v>1511</v>
      </c>
      <c r="C7" s="2534"/>
      <c r="D7" s="2534"/>
      <c r="E7" s="2534"/>
      <c r="F7" s="2534"/>
      <c r="G7" s="2534"/>
      <c r="H7" s="2534"/>
      <c r="I7" s="253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7"/>
      <c r="D11" s="255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8"/>
      <c r="E29" s="2558"/>
      <c r="F29" s="2558"/>
      <c r="G29" s="2558"/>
      <c r="H29" s="2558"/>
      <c r="I29" s="255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59" t="s">
        <v>1499</v>
      </c>
      <c r="D37" s="2560"/>
      <c r="E37" s="2560"/>
      <c r="F37" s="2561"/>
      <c r="G37" s="2559" t="s">
        <v>2079</v>
      </c>
      <c r="H37" s="2560"/>
      <c r="I37" s="2561"/>
    </row>
    <row r="38" spans="2:9" ht="16.5" customHeight="1" x14ac:dyDescent="0.2">
      <c r="B38" s="2060"/>
      <c r="C38" s="2548"/>
      <c r="D38" s="2549"/>
      <c r="E38" s="2549"/>
      <c r="F38" s="2550"/>
      <c r="G38" s="2562"/>
      <c r="H38" s="2563"/>
      <c r="I38" s="2564"/>
    </row>
    <row r="39" spans="2:9" ht="16.5" customHeight="1" x14ac:dyDescent="0.2">
      <c r="B39" s="2060"/>
      <c r="C39" s="2548"/>
      <c r="D39" s="2549"/>
      <c r="E39" s="2549"/>
      <c r="F39" s="2550"/>
      <c r="G39" s="2551"/>
      <c r="H39" s="2551"/>
      <c r="I39" s="2551"/>
    </row>
    <row r="40" spans="2:9" ht="16.5" customHeight="1" x14ac:dyDescent="0.2">
      <c r="B40" s="2060"/>
      <c r="C40" s="2548"/>
      <c r="D40" s="2549"/>
      <c r="E40" s="2549"/>
      <c r="F40" s="2550"/>
      <c r="G40" s="2551"/>
      <c r="H40" s="2551"/>
      <c r="I40" s="2551"/>
    </row>
    <row r="41" spans="2:9" ht="16.5" customHeight="1" x14ac:dyDescent="0.2">
      <c r="B41" s="2060"/>
      <c r="C41" s="2548"/>
      <c r="D41" s="2549"/>
      <c r="E41" s="2549"/>
      <c r="F41" s="2550"/>
      <c r="G41" s="2551"/>
      <c r="H41" s="2551"/>
      <c r="I41" s="2551"/>
    </row>
    <row r="42" spans="2:9" ht="16.5" customHeight="1" x14ac:dyDescent="0.2">
      <c r="B42" s="2060"/>
      <c r="C42" s="2548"/>
      <c r="D42" s="2549"/>
      <c r="E42" s="2549"/>
      <c r="F42" s="2550"/>
      <c r="G42" s="2551"/>
      <c r="H42" s="2551"/>
      <c r="I42" s="2551"/>
    </row>
    <row r="43" spans="2:9" ht="16.5" customHeight="1" x14ac:dyDescent="0.2">
      <c r="B43" s="2060"/>
      <c r="C43" s="2565" t="s">
        <v>2080</v>
      </c>
      <c r="D43" s="2566"/>
      <c r="E43" s="2566"/>
      <c r="F43" s="2567"/>
      <c r="G43" s="2568">
        <f>SUM(G38:I42)</f>
        <v>0</v>
      </c>
      <c r="H43" s="2568"/>
      <c r="I43" s="2568"/>
    </row>
    <row r="44" spans="2:9" ht="12.75" customHeight="1" x14ac:dyDescent="0.2"/>
    <row r="45" spans="2:9" ht="12.75" customHeight="1" x14ac:dyDescent="0.2">
      <c r="B45" s="1429" t="s">
        <v>2081</v>
      </c>
      <c r="D45" s="2569">
        <v>0</v>
      </c>
      <c r="E45" s="2570"/>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71"/>
      <c r="F49" s="2571"/>
      <c r="G49" s="2571"/>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Fairview SD 72</v>
      </c>
      <c r="C1" s="2552"/>
      <c r="D1" s="2552"/>
      <c r="E1" s="2552"/>
      <c r="F1" s="2552"/>
      <c r="G1" s="2552"/>
      <c r="H1" s="2552"/>
      <c r="I1" s="2552"/>
      <c r="J1" s="2552"/>
      <c r="K1" s="2552"/>
      <c r="L1" s="1470"/>
      <c r="M1" s="1470"/>
    </row>
    <row r="2" spans="1:13" ht="12" customHeight="1" x14ac:dyDescent="0.2">
      <c r="B2" s="2554">
        <f>'Single Audit Cover'!E7</f>
        <v>5016072002</v>
      </c>
      <c r="C2" s="2554"/>
      <c r="D2" s="2554"/>
      <c r="E2" s="2554"/>
      <c r="F2" s="2554"/>
      <c r="G2" s="2554"/>
      <c r="H2" s="2554"/>
      <c r="I2" s="2554"/>
      <c r="J2" s="2554"/>
      <c r="K2" s="2554"/>
      <c r="L2" s="1469"/>
      <c r="M2" s="1468"/>
    </row>
    <row r="3" spans="1:13" ht="10.35" customHeight="1" x14ac:dyDescent="0.2">
      <c r="B3" s="2533" t="s">
        <v>1512</v>
      </c>
      <c r="C3" s="2533"/>
      <c r="D3" s="2533"/>
      <c r="E3" s="2533"/>
      <c r="F3" s="2533"/>
      <c r="G3" s="2533"/>
      <c r="H3" s="2533"/>
      <c r="I3" s="2533"/>
      <c r="J3" s="2533"/>
      <c r="K3" s="2533"/>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Fairview SD 72</v>
      </c>
      <c r="C1" s="2578"/>
      <c r="D1" s="2578"/>
      <c r="E1" s="2578"/>
      <c r="F1" s="2578"/>
      <c r="G1" s="2578"/>
      <c r="H1" s="2578"/>
      <c r="I1" s="2578"/>
      <c r="J1" s="2578"/>
      <c r="K1" s="2578"/>
      <c r="L1" s="1489"/>
    </row>
    <row r="2" spans="1:12" ht="12.75" customHeight="1" x14ac:dyDescent="0.2">
      <c r="B2" s="2579">
        <f>'Single Audit Cover'!E7</f>
        <v>5016072002</v>
      </c>
      <c r="C2" s="2579"/>
      <c r="D2" s="2579"/>
      <c r="E2" s="2579"/>
      <c r="F2" s="2579"/>
      <c r="G2" s="2579"/>
      <c r="H2" s="2579"/>
      <c r="I2" s="2579"/>
      <c r="J2" s="2579"/>
      <c r="K2" s="2579"/>
      <c r="L2" s="1488"/>
    </row>
    <row r="3" spans="1:12" ht="12.75" customHeight="1" x14ac:dyDescent="0.2">
      <c r="B3" s="2533" t="s">
        <v>1512</v>
      </c>
      <c r="C3" s="2533"/>
      <c r="D3" s="2533"/>
      <c r="E3" s="2533"/>
      <c r="F3" s="2533"/>
      <c r="G3" s="2533"/>
      <c r="H3" s="2533"/>
      <c r="I3" s="2533"/>
      <c r="J3" s="2533"/>
      <c r="K3" s="2533"/>
      <c r="L3" s="1467"/>
    </row>
    <row r="4" spans="1:12" ht="12.75" customHeight="1" x14ac:dyDescent="0.2">
      <c r="B4" s="2533" t="str">
        <f>'Single Audit Cover'!A4</f>
        <v>Year Ending June 30, 2017</v>
      </c>
      <c r="C4" s="2533"/>
      <c r="D4" s="2533"/>
      <c r="E4" s="2533"/>
      <c r="F4" s="2533"/>
      <c r="G4" s="2533"/>
      <c r="H4" s="2533"/>
      <c r="I4" s="2533"/>
      <c r="J4" s="2533"/>
      <c r="K4" s="2533"/>
      <c r="L4" s="1467"/>
    </row>
    <row r="5" spans="1:12" ht="5.25" customHeight="1" x14ac:dyDescent="0.2">
      <c r="B5" s="1337" t="s">
        <v>1365</v>
      </c>
      <c r="C5" s="1337"/>
      <c r="L5" s="1403"/>
    </row>
    <row r="6" spans="1:12" ht="30.75" customHeight="1" x14ac:dyDescent="0.2">
      <c r="A6" s="1403"/>
      <c r="B6" s="2580" t="s">
        <v>1551</v>
      </c>
      <c r="C6" s="2580"/>
      <c r="D6" s="2580"/>
      <c r="E6" s="2580"/>
      <c r="F6" s="2580"/>
      <c r="G6" s="2580"/>
      <c r="H6" s="2580"/>
      <c r="I6" s="2580"/>
      <c r="J6" s="2580"/>
      <c r="K6" s="2580"/>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8"/>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2" t="str">
        <f>'Single Audit Cover'!A7</f>
        <v>Fairview SD 72</v>
      </c>
      <c r="C1" s="2552"/>
      <c r="D1" s="2552"/>
      <c r="E1" s="1499"/>
    </row>
    <row r="2" spans="2:5" s="1369" customFormat="1" ht="12.75" customHeight="1" x14ac:dyDescent="0.2">
      <c r="B2" s="2554">
        <f>'Single Audit Cover'!E7</f>
        <v>5016072002</v>
      </c>
      <c r="C2" s="2554"/>
      <c r="D2" s="2554"/>
      <c r="E2" s="1498"/>
    </row>
    <row r="3" spans="2:5" s="1330" customFormat="1" ht="12.75" customHeight="1" x14ac:dyDescent="0.2">
      <c r="B3" s="2533" t="s">
        <v>1561</v>
      </c>
      <c r="C3" s="2533"/>
      <c r="D3" s="2533"/>
      <c r="E3" s="2003"/>
    </row>
    <row r="4" spans="2:5" s="1369" customFormat="1" ht="12.75" customHeight="1" x14ac:dyDescent="0.2">
      <c r="B4" s="2584" t="str">
        <f>'Single Audit Cover'!A4</f>
        <v>Year Ending June 30, 2017</v>
      </c>
      <c r="C4" s="2584"/>
      <c r="D4" s="2584"/>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2" t="str">
        <f>'Single Audit Cover'!A7</f>
        <v>Fairview SD 72</v>
      </c>
      <c r="C1" s="2552"/>
      <c r="D1" s="2552"/>
      <c r="E1" s="2552"/>
      <c r="F1" s="1489"/>
      <c r="G1" s="1489"/>
      <c r="H1" s="1489"/>
      <c r="I1" s="1489"/>
      <c r="J1" s="1489"/>
      <c r="K1" s="1489"/>
      <c r="L1" s="1489"/>
    </row>
    <row r="2" spans="2:12" ht="13.5" customHeight="1" x14ac:dyDescent="0.2">
      <c r="B2" s="2554">
        <f>'Single Audit Cover'!E7</f>
        <v>5016072002</v>
      </c>
      <c r="C2" s="2554"/>
      <c r="D2" s="2554"/>
      <c r="E2" s="2554"/>
      <c r="F2" s="1488"/>
      <c r="G2" s="1488"/>
      <c r="H2" s="1488"/>
      <c r="I2" s="1488"/>
      <c r="J2" s="1488"/>
      <c r="K2" s="1488"/>
      <c r="L2" s="1488"/>
    </row>
    <row r="3" spans="2:12" ht="13.5" customHeight="1" x14ac:dyDescent="0.2">
      <c r="B3" s="2533" t="s">
        <v>1569</v>
      </c>
      <c r="C3" s="2533"/>
      <c r="D3" s="2533"/>
      <c r="E3" s="2533"/>
      <c r="F3" s="2003"/>
      <c r="G3" s="2003"/>
      <c r="H3" s="2003"/>
      <c r="I3" s="2003"/>
      <c r="J3" s="2003"/>
      <c r="K3" s="2003"/>
      <c r="L3" s="2003"/>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5016072002</v>
      </c>
    </row>
    <row r="3" spans="1:2" x14ac:dyDescent="0.2">
      <c r="A3" t="s">
        <v>1110</v>
      </c>
      <c r="B3" s="1220" t="str">
        <f>COVER!A15</f>
        <v>COOK</v>
      </c>
    </row>
    <row r="4" spans="1:2" x14ac:dyDescent="0.2">
      <c r="A4" t="s">
        <v>1166</v>
      </c>
      <c r="B4" s="1220" t="str">
        <f>COVER!A17</f>
        <v>Fairview SD 72</v>
      </c>
    </row>
    <row r="5" spans="1:2" x14ac:dyDescent="0.2">
      <c r="A5" t="s">
        <v>799</v>
      </c>
      <c r="B5" s="1220" t="str">
        <f>COVER!A38</f>
        <v>DR. CINDY WHITTAKER</v>
      </c>
    </row>
    <row r="6" spans="1:2" x14ac:dyDescent="0.2">
      <c r="A6" t="s">
        <v>804</v>
      </c>
      <c r="B6" s="1220" t="str">
        <f>COVER!P35</f>
        <v>NILES TOWNSHIP</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065-017957</v>
      </c>
    </row>
    <row r="16" spans="1:2" x14ac:dyDescent="0.2">
      <c r="A16" t="s">
        <v>490</v>
      </c>
      <c r="B16" s="1220" t="str">
        <f>COVER!T13</f>
        <v>EVOY, KAMSCHULTE, JACOBS &amp; CO. LLP</v>
      </c>
    </row>
    <row r="17" spans="1:2" x14ac:dyDescent="0.2">
      <c r="A17" t="s">
        <v>1030</v>
      </c>
      <c r="B17" s="1220" t="str">
        <f>COVER!T15</f>
        <v>JAMES HENRY, CPA</v>
      </c>
    </row>
    <row r="18" spans="1:2" x14ac:dyDescent="0.2">
      <c r="A18" t="s">
        <v>1345</v>
      </c>
      <c r="B18" s="1220" t="str">
        <f>COVER!T17</f>
        <v>2122 YEOMAN STREET</v>
      </c>
    </row>
    <row r="19" spans="1:2" x14ac:dyDescent="0.2">
      <c r="A19" t="s">
        <v>1032</v>
      </c>
      <c r="B19" s="1220">
        <f>COVER!T25</f>
        <v>0</v>
      </c>
    </row>
    <row r="20" spans="1:2" x14ac:dyDescent="0.2">
      <c r="A20" t="s">
        <v>1033</v>
      </c>
      <c r="B20" s="1220" t="str">
        <f>COVER!T19</f>
        <v>WAUKEGAN</v>
      </c>
    </row>
    <row r="21" spans="1:2" x14ac:dyDescent="0.2">
      <c r="A21" t="s">
        <v>558</v>
      </c>
      <c r="B21" s="1220" t="str">
        <f>COVER!X19</f>
        <v>IL</v>
      </c>
    </row>
    <row r="22" spans="1:2" x14ac:dyDescent="0.2">
      <c r="A22" t="s">
        <v>1034</v>
      </c>
      <c r="B22" s="1220">
        <f>COVER!Z19</f>
        <v>60087</v>
      </c>
    </row>
    <row r="23" spans="1:2" x14ac:dyDescent="0.2">
      <c r="A23" t="s">
        <v>1347</v>
      </c>
      <c r="B23" s="1220" t="str">
        <f>COVER!T21</f>
        <v>847-662-8300</v>
      </c>
    </row>
    <row r="24" spans="1:2" x14ac:dyDescent="0.2">
      <c r="A24" t="s">
        <v>1346</v>
      </c>
      <c r="B24" s="1220">
        <f>COVER!Y21</f>
        <v>0</v>
      </c>
    </row>
    <row r="25" spans="1:2" x14ac:dyDescent="0.2">
      <c r="A25" t="s">
        <v>860</v>
      </c>
      <c r="B25" s="1220" t="str">
        <f>COVER!B34</f>
        <v>X</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4">
        <f>'Aud Quest 2'!H53</f>
        <v>34700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13412790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35296</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35296</v>
      </c>
      <c r="C91" s="13" t="s">
        <v>653</v>
      </c>
      <c r="D91" s="13" t="str">
        <f t="shared" si="0"/>
        <v>Error?</v>
      </c>
    </row>
    <row r="92" spans="1:4" x14ac:dyDescent="0.2">
      <c r="A92" s="54">
        <v>31</v>
      </c>
      <c r="B92" s="1220">
        <f>'Assets-Liab 5-6'!C39</f>
        <v>13377494</v>
      </c>
      <c r="D92" s="13" t="str">
        <f t="shared" si="0"/>
        <v>Error?</v>
      </c>
    </row>
    <row r="93" spans="1:4" x14ac:dyDescent="0.2">
      <c r="A93" s="54">
        <v>32</v>
      </c>
      <c r="B93" s="1220">
        <f>'Assets-Liab 5-6'!C41</f>
        <v>13412790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1806720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11230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11230</v>
      </c>
      <c r="C122" s="13" t="s">
        <v>653</v>
      </c>
      <c r="D122" s="13" t="str">
        <f t="shared" si="0"/>
        <v>Error?</v>
      </c>
    </row>
    <row r="123" spans="1:4" x14ac:dyDescent="0.2">
      <c r="A123" s="54">
        <v>62</v>
      </c>
      <c r="B123" s="1220">
        <f>'Assets-Liab 5-6'!D39</f>
        <v>1795490</v>
      </c>
      <c r="D123" s="13" t="str">
        <f t="shared" si="0"/>
        <v>Error?</v>
      </c>
    </row>
    <row r="124" spans="1:4" x14ac:dyDescent="0.2">
      <c r="A124" s="54">
        <v>63</v>
      </c>
      <c r="B124" s="1220">
        <f>'Assets-Liab 5-6'!D41</f>
        <v>1806720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730803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730803</v>
      </c>
      <c r="D140" s="13" t="str">
        <f t="shared" si="1"/>
        <v>Error?</v>
      </c>
    </row>
    <row r="141" spans="1:4" x14ac:dyDescent="0.2">
      <c r="A141" s="54">
        <v>80</v>
      </c>
      <c r="B141" s="1220">
        <f>'Assets-Liab 5-6'!E41</f>
        <v>730803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499413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-14476</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-14476</v>
      </c>
      <c r="C169" s="13" t="s">
        <v>653</v>
      </c>
      <c r="D169" s="13" t="str">
        <f t="shared" si="1"/>
        <v>Error?</v>
      </c>
    </row>
    <row r="170" spans="1:4" x14ac:dyDescent="0.2">
      <c r="A170" s="54">
        <v>109</v>
      </c>
      <c r="B170" s="1220">
        <f>'Assets-Liab 5-6'!F39</f>
        <v>513889</v>
      </c>
      <c r="D170" s="13" t="str">
        <f t="shared" si="1"/>
        <v>Error?</v>
      </c>
    </row>
    <row r="171" spans="1:4" x14ac:dyDescent="0.2">
      <c r="A171" s="54">
        <v>110</v>
      </c>
      <c r="B171" s="1220">
        <f>'Assets-Liab 5-6'!F41</f>
        <v>499413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545241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545241</v>
      </c>
      <c r="D189" s="13" t="str">
        <f t="shared" si="1"/>
        <v>Error?</v>
      </c>
    </row>
    <row r="190" spans="1:4" x14ac:dyDescent="0.2">
      <c r="A190" s="54">
        <v>129</v>
      </c>
      <c r="B190" s="1220">
        <f>'Assets-Liab 5-6'!G41</f>
        <v>545241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27763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27763</v>
      </c>
      <c r="D212" s="13" t="str">
        <f t="shared" si="2"/>
        <v>Error?</v>
      </c>
    </row>
    <row r="213" spans="1:4" x14ac:dyDescent="0.2">
      <c r="A213" s="90">
        <v>152</v>
      </c>
      <c r="B213" s="1220">
        <f>'Assets-Liab 5-6'!H41</f>
        <v>27763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2219140</v>
      </c>
      <c r="D273" s="13" t="str">
        <f t="shared" si="3"/>
        <v>Error?</v>
      </c>
    </row>
    <row r="274" spans="1:4" x14ac:dyDescent="0.2">
      <c r="A274" s="54">
        <v>213</v>
      </c>
      <c r="B274" s="1220">
        <f>'Assets-Liab 5-6'!M17</f>
        <v>9591525</v>
      </c>
      <c r="D274" s="13" t="str">
        <f t="shared" si="3"/>
        <v>Error?</v>
      </c>
    </row>
    <row r="275" spans="1:4" x14ac:dyDescent="0.2">
      <c r="A275" s="54">
        <v>214</v>
      </c>
      <c r="B275" s="1220">
        <f>'Assets-Liab 5-6'!M18</f>
        <v>28657</v>
      </c>
      <c r="D275" s="13" t="str">
        <f t="shared" si="3"/>
        <v>Error?</v>
      </c>
    </row>
    <row r="276" spans="1:4" x14ac:dyDescent="0.2">
      <c r="A276" s="54">
        <v>215</v>
      </c>
      <c r="B276" s="1220">
        <f>'Assets-Liab 5-6'!M19</f>
        <v>1346491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13367021</v>
      </c>
      <c r="C279" s="13" t="s">
        <v>653</v>
      </c>
      <c r="D279" s="13" t="str">
        <f t="shared" si="3"/>
        <v>Error?</v>
      </c>
    </row>
    <row r="280" spans="1:4" x14ac:dyDescent="0.2">
      <c r="A280" s="54">
        <v>219</v>
      </c>
      <c r="B280" s="1220">
        <f>'Assets-Liab 5-6'!M40</f>
        <v>13367021</v>
      </c>
      <c r="D280" s="13" t="str">
        <f t="shared" si="3"/>
        <v>Error?</v>
      </c>
    </row>
    <row r="281" spans="1:4" x14ac:dyDescent="0.2">
      <c r="A281" s="54">
        <v>220</v>
      </c>
      <c r="B281" s="1220">
        <f>'Assets-Liab 5-6'!M41</f>
        <v>13367021</v>
      </c>
      <c r="C281" s="13" t="s">
        <v>653</v>
      </c>
      <c r="D281" s="13" t="str">
        <f t="shared" si="3"/>
        <v>Error?</v>
      </c>
    </row>
    <row r="282" spans="1:4" x14ac:dyDescent="0.2">
      <c r="A282" s="54">
        <v>221</v>
      </c>
      <c r="B282" s="1220">
        <f>'Assets-Liab 5-6'!N21</f>
        <v>730803</v>
      </c>
      <c r="D282" s="13" t="str">
        <f t="shared" si="3"/>
        <v>Error?</v>
      </c>
    </row>
    <row r="283" spans="1:4" x14ac:dyDescent="0.2">
      <c r="A283" s="54">
        <v>222</v>
      </c>
      <c r="B283" s="1220">
        <f>'Assets-Liab 5-6'!N22</f>
        <v>-730803</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35898</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3535287</v>
      </c>
      <c r="D705" s="13" t="str">
        <f t="shared" si="10"/>
        <v>Error?</v>
      </c>
    </row>
    <row r="706" spans="1:4" x14ac:dyDescent="0.2">
      <c r="A706" s="54">
        <v>645</v>
      </c>
      <c r="B706" s="1220">
        <f>'Expenditures 15-22'!C16</f>
        <v>187967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233035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106349</v>
      </c>
      <c r="D718" s="13" t="str">
        <f t="shared" si="10"/>
        <v>Error?</v>
      </c>
    </row>
    <row r="719" spans="1:4" x14ac:dyDescent="0.2">
      <c r="A719" s="54">
        <v>658</v>
      </c>
      <c r="B719" s="1220">
        <f>'Expenditures 15-22'!C15</f>
        <v>20923</v>
      </c>
      <c r="D719" s="13" t="str">
        <f t="shared" si="10"/>
        <v>Error?</v>
      </c>
    </row>
    <row r="720" spans="1:4" x14ac:dyDescent="0.2">
      <c r="A720" s="54">
        <v>659</v>
      </c>
      <c r="B720" s="1220">
        <f>'Expenditures 15-22'!C33</f>
        <v>5060624</v>
      </c>
      <c r="C720" s="13" t="s">
        <v>653</v>
      </c>
      <c r="D720" s="13" t="str">
        <f t="shared" si="10"/>
        <v>Error?</v>
      </c>
    </row>
    <row r="721" spans="1:4" x14ac:dyDescent="0.2">
      <c r="A721" s="54">
        <v>660</v>
      </c>
      <c r="B721" s="1220">
        <f>'Expenditures 15-22'!C36</f>
        <v>84855</v>
      </c>
      <c r="D721" s="13" t="str">
        <f t="shared" si="10"/>
        <v>Error?</v>
      </c>
    </row>
    <row r="722" spans="1:4" x14ac:dyDescent="0.2">
      <c r="A722" s="54">
        <v>661</v>
      </c>
      <c r="B722" s="1220">
        <f>'Expenditures 15-22'!C37</f>
        <v>119509</v>
      </c>
      <c r="D722" s="13" t="str">
        <f t="shared" si="10"/>
        <v>Error?</v>
      </c>
    </row>
    <row r="723" spans="1:4" x14ac:dyDescent="0.2">
      <c r="A723" s="54">
        <v>662</v>
      </c>
      <c r="B723" s="1220">
        <f>'Expenditures 15-22'!C38</f>
        <v>113936</v>
      </c>
      <c r="D723" s="13" t="str">
        <f t="shared" si="10"/>
        <v>Error?</v>
      </c>
    </row>
    <row r="724" spans="1:4" x14ac:dyDescent="0.2">
      <c r="A724" s="54">
        <v>663</v>
      </c>
      <c r="B724" s="1220">
        <f>'Expenditures 15-22'!C39</f>
        <v>52424</v>
      </c>
      <c r="D724" s="13" t="str">
        <f t="shared" si="10"/>
        <v>Error?</v>
      </c>
    </row>
    <row r="725" spans="1:4" x14ac:dyDescent="0.2">
      <c r="A725" s="54">
        <v>664</v>
      </c>
      <c r="B725" s="1220">
        <f>'Expenditures 15-22'!C40</f>
        <v>120795</v>
      </c>
      <c r="D725" s="13" t="str">
        <f t="shared" si="10"/>
        <v>Error?</v>
      </c>
    </row>
    <row r="726" spans="1:4" x14ac:dyDescent="0.2">
      <c r="A726" s="54">
        <v>665</v>
      </c>
      <c r="B726" s="1220">
        <f>'Expenditures 15-22'!C41</f>
        <v>98285</v>
      </c>
      <c r="D726" s="13" t="str">
        <f t="shared" si="10"/>
        <v>Error?</v>
      </c>
    </row>
    <row r="727" spans="1:4" x14ac:dyDescent="0.2">
      <c r="A727" s="54">
        <v>666</v>
      </c>
      <c r="B727" s="1220">
        <f>'Expenditures 15-22'!C42</f>
        <v>589804</v>
      </c>
      <c r="C727" s="13" t="s">
        <v>653</v>
      </c>
      <c r="D727" s="13" t="str">
        <f t="shared" si="10"/>
        <v>Error?</v>
      </c>
    </row>
    <row r="728" spans="1:4" x14ac:dyDescent="0.2">
      <c r="A728" s="54">
        <v>667</v>
      </c>
      <c r="B728" s="1220">
        <f>'Expenditures 15-22'!C44</f>
        <v>27413</v>
      </c>
      <c r="D728" s="13" t="str">
        <f t="shared" si="10"/>
        <v>Error?</v>
      </c>
    </row>
    <row r="729" spans="1:4" x14ac:dyDescent="0.2">
      <c r="A729" s="54">
        <v>668</v>
      </c>
      <c r="B729" s="1220">
        <f>'Expenditures 15-22'!C45</f>
        <v>303461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330874</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326373</v>
      </c>
      <c r="D733" s="13" t="str">
        <f t="shared" si="10"/>
        <v>Error?</v>
      </c>
    </row>
    <row r="734" spans="1:4" x14ac:dyDescent="0.2">
      <c r="A734" s="54">
        <v>673</v>
      </c>
      <c r="B734" s="1220">
        <f>'Expenditures 15-22'!C53</f>
        <v>326373</v>
      </c>
      <c r="C734" s="13" t="s">
        <v>653</v>
      </c>
      <c r="D734" s="13" t="str">
        <f t="shared" si="10"/>
        <v>Error?</v>
      </c>
    </row>
    <row r="735" spans="1:4" x14ac:dyDescent="0.2">
      <c r="A735" s="54">
        <v>674</v>
      </c>
      <c r="B735" s="1220">
        <f>'Expenditures 15-22'!C55</f>
        <v>401664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401664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182287</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138387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320674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1969389</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7030013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729029</v>
      </c>
      <c r="D763" s="13" t="str">
        <f t="shared" si="10"/>
        <v>Error?</v>
      </c>
    </row>
    <row r="764" spans="1:4" x14ac:dyDescent="0.2">
      <c r="A764" s="54">
        <v>703</v>
      </c>
      <c r="B764" s="1220">
        <f>'Expenditures 15-22'!D16</f>
        <v>17449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24420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1603</v>
      </c>
      <c r="D776" s="13" t="str">
        <f t="shared" si="11"/>
        <v>Error?</v>
      </c>
    </row>
    <row r="777" spans="1:4" x14ac:dyDescent="0.2">
      <c r="A777" s="54">
        <v>716</v>
      </c>
      <c r="B777" s="1220">
        <f>'Expenditures 15-22'!D15</f>
        <v>297</v>
      </c>
      <c r="D777" s="13" t="str">
        <f t="shared" si="11"/>
        <v>Error?</v>
      </c>
    </row>
    <row r="778" spans="1:4" x14ac:dyDescent="0.2">
      <c r="A778" s="54">
        <v>717</v>
      </c>
      <c r="B778" s="1220">
        <f>'Expenditures 15-22'!D33</f>
        <v>948532</v>
      </c>
      <c r="C778" s="13" t="s">
        <v>653</v>
      </c>
      <c r="D778" s="13" t="str">
        <f t="shared" si="11"/>
        <v>Error?</v>
      </c>
    </row>
    <row r="779" spans="1:4" x14ac:dyDescent="0.2">
      <c r="A779" s="54">
        <v>718</v>
      </c>
      <c r="B779" s="1220">
        <f>'Expenditures 15-22'!D36</f>
        <v>18650</v>
      </c>
      <c r="D779" s="13" t="str">
        <f t="shared" si="11"/>
        <v>Error?</v>
      </c>
    </row>
    <row r="780" spans="1:4" x14ac:dyDescent="0.2">
      <c r="A780" s="54">
        <v>719</v>
      </c>
      <c r="B780" s="1220">
        <f>'Expenditures 15-22'!D37</f>
        <v>19142</v>
      </c>
      <c r="D780" s="13" t="str">
        <f t="shared" si="11"/>
        <v>Error?</v>
      </c>
    </row>
    <row r="781" spans="1:4" x14ac:dyDescent="0.2">
      <c r="A781" s="54">
        <v>720</v>
      </c>
      <c r="B781" s="1220">
        <f>'Expenditures 15-22'!D38</f>
        <v>9008</v>
      </c>
      <c r="D781" s="13" t="str">
        <f t="shared" si="11"/>
        <v>Error?</v>
      </c>
    </row>
    <row r="782" spans="1:4" x14ac:dyDescent="0.2">
      <c r="A782" s="54">
        <v>721</v>
      </c>
      <c r="B782" s="1220">
        <f>'Expenditures 15-22'!D39</f>
        <v>11239</v>
      </c>
      <c r="D782" s="13" t="str">
        <f t="shared" si="11"/>
        <v>Error?</v>
      </c>
    </row>
    <row r="783" spans="1:4" x14ac:dyDescent="0.2">
      <c r="A783" s="54">
        <v>722</v>
      </c>
      <c r="B783" s="1220">
        <f>'Expenditures 15-22'!D40</f>
        <v>28540</v>
      </c>
      <c r="D783" s="13" t="str">
        <f t="shared" si="11"/>
        <v>Error?</v>
      </c>
    </row>
    <row r="784" spans="1:4" x14ac:dyDescent="0.2">
      <c r="A784" s="54">
        <v>723</v>
      </c>
      <c r="B784" s="1220">
        <f>'Expenditures 15-22'!D41</f>
        <v>1770</v>
      </c>
      <c r="D784" s="13" t="str">
        <f t="shared" si="11"/>
        <v>Error?</v>
      </c>
    </row>
    <row r="785" spans="1:4" x14ac:dyDescent="0.2">
      <c r="A785" s="54">
        <v>724</v>
      </c>
      <c r="B785" s="1220">
        <f>'Expenditures 15-22'!D42</f>
        <v>88349</v>
      </c>
      <c r="C785" s="13" t="s">
        <v>653</v>
      </c>
      <c r="D785" s="13" t="str">
        <f t="shared" si="11"/>
        <v>Error?</v>
      </c>
    </row>
    <row r="786" spans="1:4" x14ac:dyDescent="0.2">
      <c r="A786" s="54">
        <v>725</v>
      </c>
      <c r="B786" s="1220">
        <f>'Expenditures 15-22'!D44</f>
        <v>389</v>
      </c>
      <c r="D786" s="13" t="str">
        <f t="shared" si="11"/>
        <v>Error?</v>
      </c>
    </row>
    <row r="787" spans="1:4" x14ac:dyDescent="0.2">
      <c r="A787" s="54">
        <v>726</v>
      </c>
      <c r="B787" s="1220">
        <f>'Expenditures 15-22'!D45</f>
        <v>57025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57414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18846</v>
      </c>
      <c r="D791" s="13" t="str">
        <f t="shared" si="11"/>
        <v>Error?</v>
      </c>
    </row>
    <row r="792" spans="1:4" x14ac:dyDescent="0.2">
      <c r="A792" s="54">
        <v>731</v>
      </c>
      <c r="B792" s="1220">
        <f>'Expenditures 15-22'!D53</f>
        <v>18846</v>
      </c>
      <c r="C792" s="13" t="s">
        <v>653</v>
      </c>
      <c r="D792" s="13" t="str">
        <f t="shared" si="11"/>
        <v>Error?</v>
      </c>
    </row>
    <row r="793" spans="1:4" x14ac:dyDescent="0.2">
      <c r="A793" s="54">
        <v>732</v>
      </c>
      <c r="B793" s="1220">
        <f>'Expenditures 15-22'!D55</f>
        <v>40506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40506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40920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47388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88308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293423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1241955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23806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13488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5550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42844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52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18781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18833</v>
      </c>
      <c r="C843" s="13" t="s">
        <v>653</v>
      </c>
      <c r="D843" s="13" t="str">
        <f t="shared" si="12"/>
        <v>Error?</v>
      </c>
    </row>
    <row r="844" spans="1:4" x14ac:dyDescent="0.2">
      <c r="A844" s="54">
        <v>783</v>
      </c>
      <c r="B844" s="1220">
        <f>'Expenditures 15-22'!E44</f>
        <v>13245</v>
      </c>
      <c r="D844" s="13" t="str">
        <f t="shared" si="12"/>
        <v>Error?</v>
      </c>
    </row>
    <row r="845" spans="1:4" x14ac:dyDescent="0.2">
      <c r="A845" s="54">
        <v>784</v>
      </c>
      <c r="B845" s="1220">
        <f>'Expenditures 15-22'!E45</f>
        <v>51791</v>
      </c>
      <c r="D845" s="13" t="str">
        <f t="shared" si="12"/>
        <v>Error?</v>
      </c>
    </row>
    <row r="846" spans="1:4" x14ac:dyDescent="0.2">
      <c r="A846" s="54">
        <v>785</v>
      </c>
      <c r="B846" s="1220">
        <f>'Expenditures 15-22'!E46</f>
        <v>321</v>
      </c>
      <c r="D846" s="13" t="str">
        <f t="shared" si="12"/>
        <v>Error?</v>
      </c>
    </row>
    <row r="847" spans="1:4" x14ac:dyDescent="0.2">
      <c r="A847" s="54">
        <v>786</v>
      </c>
      <c r="B847" s="1220">
        <f>'Expenditures 15-22'!E47</f>
        <v>65357</v>
      </c>
      <c r="C847" s="13" t="s">
        <v>653</v>
      </c>
      <c r="D847" s="13" t="str">
        <f t="shared" si="12"/>
        <v>Error?</v>
      </c>
    </row>
    <row r="848" spans="1:4" x14ac:dyDescent="0.2">
      <c r="A848" s="54">
        <v>787</v>
      </c>
      <c r="B848" s="1220">
        <f>'Expenditures 15-22'!E49</f>
        <v>65992</v>
      </c>
      <c r="D848" s="13" t="str">
        <f t="shared" si="12"/>
        <v>Error?</v>
      </c>
    </row>
    <row r="849" spans="1:4" x14ac:dyDescent="0.2">
      <c r="A849" s="54">
        <v>788</v>
      </c>
      <c r="B849" s="1220">
        <f>'Expenditures 15-22'!E50</f>
        <v>4224</v>
      </c>
      <c r="D849" s="13" t="str">
        <f t="shared" si="12"/>
        <v>Error?</v>
      </c>
    </row>
    <row r="850" spans="1:4" x14ac:dyDescent="0.2">
      <c r="A850" s="54">
        <v>789</v>
      </c>
      <c r="B850" s="1220">
        <f>'Expenditures 15-22'!E53</f>
        <v>70216</v>
      </c>
      <c r="C850" s="13" t="s">
        <v>653</v>
      </c>
      <c r="D850" s="13" t="str">
        <f t="shared" si="12"/>
        <v>Error?</v>
      </c>
    </row>
    <row r="851" spans="1:4" x14ac:dyDescent="0.2">
      <c r="A851" s="54">
        <v>790</v>
      </c>
      <c r="B851" s="1220">
        <f>'Expenditures 15-22'!E55</f>
        <v>5317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5317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20015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1973</v>
      </c>
      <c r="D858" s="13" t="str">
        <f t="shared" si="12"/>
        <v>Error?</v>
      </c>
    </row>
    <row r="859" spans="1:4" x14ac:dyDescent="0.2">
      <c r="A859" s="54">
        <v>798</v>
      </c>
      <c r="B859" s="1220">
        <f>'Expenditures 15-22'!E64</f>
        <v>35357</v>
      </c>
      <c r="D859" s="13" t="str">
        <f t="shared" si="12"/>
        <v>Error?</v>
      </c>
    </row>
    <row r="860" spans="1:4" x14ac:dyDescent="0.2">
      <c r="A860" s="82">
        <v>799</v>
      </c>
      <c r="D860" s="13" t="str">
        <f t="shared" si="12"/>
        <v>OK</v>
      </c>
    </row>
    <row r="861" spans="1:4" x14ac:dyDescent="0.2">
      <c r="A861" s="54">
        <v>800</v>
      </c>
      <c r="B861" s="1220">
        <f>'Expenditures 15-22'!E65</f>
        <v>57345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217068</v>
      </c>
      <c r="C871" s="13" t="s">
        <v>653</v>
      </c>
      <c r="D871" s="13" t="str">
        <f t="shared" si="12"/>
        <v>Error?</v>
      </c>
    </row>
    <row r="872" spans="1:4" x14ac:dyDescent="0.2">
      <c r="A872" s="54">
        <v>811</v>
      </c>
      <c r="B872" s="1220">
        <f>'Expenditures 15-22'!E75</f>
        <v>11010</v>
      </c>
      <c r="D872" s="13" t="str">
        <f t="shared" si="12"/>
        <v>Error?</v>
      </c>
    </row>
    <row r="873" spans="1:4" x14ac:dyDescent="0.2">
      <c r="A873" s="54">
        <v>812</v>
      </c>
      <c r="B873" s="1220">
        <f>'Expenditures 15-22'!E114</f>
        <v>270922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156915</v>
      </c>
      <c r="D879" s="13" t="str">
        <f t="shared" si="12"/>
        <v>Error?</v>
      </c>
    </row>
    <row r="880" spans="1:4" x14ac:dyDescent="0.2">
      <c r="A880" s="54">
        <v>819</v>
      </c>
      <c r="B880" s="1220">
        <f>'Expenditures 15-22'!F16</f>
        <v>3498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1753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12810</v>
      </c>
      <c r="D892" s="13" t="str">
        <f t="shared" si="12"/>
        <v>Error?</v>
      </c>
    </row>
    <row r="893" spans="1:4" x14ac:dyDescent="0.2">
      <c r="A893" s="54">
        <v>832</v>
      </c>
      <c r="B893" s="1220">
        <f>'Expenditures 15-22'!F15</f>
        <v>42</v>
      </c>
      <c r="D893" s="13" t="str">
        <f t="shared" si="12"/>
        <v>Error?</v>
      </c>
    </row>
    <row r="894" spans="1:4" x14ac:dyDescent="0.2">
      <c r="A894" s="54">
        <v>833</v>
      </c>
      <c r="B894" s="1220">
        <f>'Expenditures 15-22'!F33</f>
        <v>186453</v>
      </c>
      <c r="C894" s="13" t="s">
        <v>653</v>
      </c>
      <c r="D894" s="13" t="str">
        <f t="shared" si="12"/>
        <v>Error?</v>
      </c>
    </row>
    <row r="895" spans="1:4" x14ac:dyDescent="0.2">
      <c r="A895" s="54">
        <v>834</v>
      </c>
      <c r="B895" s="1220">
        <f>'Expenditures 15-22'!F36</f>
        <v>511</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2471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433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3415</v>
      </c>
      <c r="C901" s="13" t="s">
        <v>653</v>
      </c>
      <c r="D901" s="13" t="str">
        <f t="shared" si="13"/>
        <v>Error?</v>
      </c>
    </row>
    <row r="902" spans="1:4" x14ac:dyDescent="0.2">
      <c r="A902" s="54">
        <v>841</v>
      </c>
      <c r="B902" s="1220">
        <f>'Expenditures 15-22'!F44</f>
        <v>1952</v>
      </c>
      <c r="D902" s="13" t="str">
        <f t="shared" si="13"/>
        <v>Error?</v>
      </c>
    </row>
    <row r="903" spans="1:4" x14ac:dyDescent="0.2">
      <c r="A903" s="54">
        <v>842</v>
      </c>
      <c r="B903" s="1220">
        <f>'Expenditures 15-22'!F45</f>
        <v>38007</v>
      </c>
      <c r="D903" s="13" t="str">
        <f t="shared" si="13"/>
        <v>Error?</v>
      </c>
    </row>
    <row r="904" spans="1:4" x14ac:dyDescent="0.2">
      <c r="A904" s="54">
        <v>843</v>
      </c>
      <c r="B904" s="1220">
        <f>'Expenditures 15-22'!F46</f>
        <v>9955</v>
      </c>
      <c r="D904" s="13" t="str">
        <f t="shared" si="13"/>
        <v>Error?</v>
      </c>
    </row>
    <row r="905" spans="1:4" x14ac:dyDescent="0.2">
      <c r="A905" s="54">
        <v>844</v>
      </c>
      <c r="B905" s="1220">
        <f>'Expenditures 15-22'!F47</f>
        <v>49914</v>
      </c>
      <c r="C905" s="13" t="s">
        <v>653</v>
      </c>
      <c r="D905" s="13" t="str">
        <f t="shared" si="13"/>
        <v>Error?</v>
      </c>
    </row>
    <row r="906" spans="1:4" x14ac:dyDescent="0.2">
      <c r="A906" s="54">
        <v>845</v>
      </c>
      <c r="B906" s="1220">
        <f>'Expenditures 15-22'!F49</f>
        <v>1602</v>
      </c>
      <c r="D906" s="13" t="str">
        <f t="shared" si="13"/>
        <v>Error?</v>
      </c>
    </row>
    <row r="907" spans="1:4" x14ac:dyDescent="0.2">
      <c r="A907" s="54">
        <v>846</v>
      </c>
      <c r="B907" s="1220">
        <f>'Expenditures 15-22'!F50</f>
        <v>2787</v>
      </c>
      <c r="D907" s="13" t="str">
        <f t="shared" si="13"/>
        <v>Error?</v>
      </c>
    </row>
    <row r="908" spans="1:4" x14ac:dyDescent="0.2">
      <c r="A908" s="54">
        <v>847</v>
      </c>
      <c r="B908" s="1220">
        <f>'Expenditures 15-22'!F53</f>
        <v>4389</v>
      </c>
      <c r="C908" s="13" t="s">
        <v>653</v>
      </c>
      <c r="D908" s="13" t="str">
        <f t="shared" si="13"/>
        <v>Error?</v>
      </c>
    </row>
    <row r="909" spans="1:4" x14ac:dyDescent="0.2">
      <c r="A909" s="54">
        <v>848</v>
      </c>
      <c r="B909" s="1220">
        <f>'Expenditures 15-22'!F55</f>
        <v>6562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6562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3172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136036</v>
      </c>
      <c r="D916" s="13" t="str">
        <f t="shared" si="13"/>
        <v>Error?</v>
      </c>
    </row>
    <row r="917" spans="1:4" x14ac:dyDescent="0.2">
      <c r="A917" s="54">
        <v>856</v>
      </c>
      <c r="B917" s="1220">
        <f>'Expenditures 15-22'!F64</f>
        <v>11609</v>
      </c>
      <c r="D917" s="13" t="str">
        <f t="shared" si="13"/>
        <v>Error?</v>
      </c>
    </row>
    <row r="918" spans="1:4" x14ac:dyDescent="0.2">
      <c r="A918" s="82">
        <v>857</v>
      </c>
      <c r="D918" s="13" t="str">
        <f t="shared" si="13"/>
        <v>OK</v>
      </c>
    </row>
    <row r="919" spans="1:4" x14ac:dyDescent="0.2">
      <c r="A919" s="54">
        <v>858</v>
      </c>
      <c r="B919" s="1220">
        <f>'Expenditures 15-22'!F65</f>
        <v>150817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215097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401550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4437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5740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68879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68879</v>
      </c>
      <c r="C963" s="13" t="s">
        <v>653</v>
      </c>
      <c r="D963" s="13" t="str">
        <f t="shared" si="14"/>
        <v>Error?</v>
      </c>
    </row>
    <row r="964" spans="1:4" x14ac:dyDescent="0.2">
      <c r="A964" s="54">
        <v>903</v>
      </c>
      <c r="B964" s="1220">
        <f>'Expenditures 15-22'!G49</f>
        <v>1890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1890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70769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76509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577</v>
      </c>
      <c r="C995" s="80"/>
      <c r="D995" s="13" t="str">
        <f t="shared" si="14"/>
        <v>Error?</v>
      </c>
    </row>
    <row r="996" spans="1:4" x14ac:dyDescent="0.2">
      <c r="A996" s="54">
        <v>935</v>
      </c>
      <c r="B996" s="1220">
        <f>'Expenditures 15-22'!H16</f>
        <v>1116</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1693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20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20</v>
      </c>
      <c r="C1021" s="13" t="s">
        <v>653</v>
      </c>
      <c r="D1021" s="13" t="str">
        <f t="shared" si="14"/>
        <v>Error?</v>
      </c>
    </row>
    <row r="1022" spans="1:4" x14ac:dyDescent="0.2">
      <c r="A1022" s="54">
        <v>961</v>
      </c>
      <c r="B1022" s="1220">
        <f>'Expenditures 15-22'!H49</f>
        <v>8249</v>
      </c>
      <c r="D1022" s="13" t="str">
        <f t="shared" si="14"/>
        <v>Error?</v>
      </c>
    </row>
    <row r="1023" spans="1:4" x14ac:dyDescent="0.2">
      <c r="A1023" s="54">
        <v>962</v>
      </c>
      <c r="B1023" s="1220">
        <f>'Expenditures 15-22'!H50</f>
        <v>3319</v>
      </c>
      <c r="D1023" s="13" t="str">
        <f t="shared" ref="D1023:D1086" si="15">IF(ISBLANK(B1023),"OK",IF(A1023-B1023=0,"OK","Error?"))</f>
        <v>Error?</v>
      </c>
    </row>
    <row r="1024" spans="1:4" x14ac:dyDescent="0.2">
      <c r="A1024" s="54">
        <v>963</v>
      </c>
      <c r="B1024" s="1220">
        <f>'Expenditures 15-22'!H53</f>
        <v>11568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918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1363</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2281</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13869</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800752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816314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4450051</v>
      </c>
      <c r="C1093" s="13" t="s">
        <v>653</v>
      </c>
      <c r="D1093" s="13" t="str">
        <f t="shared" si="16"/>
        <v>Error?</v>
      </c>
    </row>
    <row r="1094" spans="1:4" x14ac:dyDescent="0.2">
      <c r="A1094" s="54">
        <v>1033</v>
      </c>
      <c r="B1094" s="1220">
        <f>'Expenditures 15-22'!K16</f>
        <v>210030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272696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126312</v>
      </c>
      <c r="C1106" s="13" t="s">
        <v>653</v>
      </c>
      <c r="D1106" s="13" t="str">
        <f t="shared" si="16"/>
        <v>Error?</v>
      </c>
    </row>
    <row r="1107" spans="1:4" x14ac:dyDescent="0.2">
      <c r="A1107" s="54">
        <v>1046</v>
      </c>
      <c r="B1107" s="1220">
        <f>'Expenditures 15-22'!K15</f>
        <v>21262</v>
      </c>
      <c r="C1107" s="13" t="s">
        <v>653</v>
      </c>
      <c r="D1107" s="13" t="str">
        <f t="shared" si="16"/>
        <v>Error?</v>
      </c>
    </row>
    <row r="1108" spans="1:4" x14ac:dyDescent="0.2">
      <c r="A1108" s="54">
        <v>1047</v>
      </c>
      <c r="B1108" s="1220">
        <f>'Expenditures 15-22'!K33</f>
        <v>6245886</v>
      </c>
      <c r="C1108" s="13" t="s">
        <v>653</v>
      </c>
      <c r="D1108" s="13" t="str">
        <f t="shared" si="16"/>
        <v>Error?</v>
      </c>
    </row>
    <row r="1109" spans="1:4" x14ac:dyDescent="0.2">
      <c r="A1109" s="54">
        <v>1048</v>
      </c>
      <c r="B1109" s="1220">
        <f>'Expenditures 15-22'!K36</f>
        <v>104016</v>
      </c>
      <c r="C1109" s="13" t="s">
        <v>653</v>
      </c>
      <c r="D1109" s="13" t="str">
        <f t="shared" si="16"/>
        <v>Error?</v>
      </c>
    </row>
    <row r="1110" spans="1:4" x14ac:dyDescent="0.2">
      <c r="A1110" s="54">
        <v>1049</v>
      </c>
      <c r="B1110" s="1220">
        <f>'Expenditures 15-22'!K37</f>
        <v>138651</v>
      </c>
      <c r="C1110" s="13" t="s">
        <v>653</v>
      </c>
      <c r="D1110" s="13" t="str">
        <f t="shared" si="16"/>
        <v>Error?</v>
      </c>
    </row>
    <row r="1111" spans="1:4" x14ac:dyDescent="0.2">
      <c r="A1111" s="54">
        <v>1050</v>
      </c>
      <c r="B1111" s="1220">
        <f>'Expenditures 15-22'!K38</f>
        <v>125467</v>
      </c>
      <c r="C1111" s="13" t="s">
        <v>653</v>
      </c>
      <c r="D1111" s="13" t="str">
        <f t="shared" si="16"/>
        <v>Error?</v>
      </c>
    </row>
    <row r="1112" spans="1:4" x14ac:dyDescent="0.2">
      <c r="A1112" s="54">
        <v>1051</v>
      </c>
      <c r="B1112" s="1220">
        <f>'Expenditures 15-22'!K39</f>
        <v>63663</v>
      </c>
      <c r="C1112" s="13" t="s">
        <v>653</v>
      </c>
      <c r="D1112" s="13" t="str">
        <f t="shared" si="16"/>
        <v>Error?</v>
      </c>
    </row>
    <row r="1113" spans="1:4" x14ac:dyDescent="0.2">
      <c r="A1113" s="54">
        <v>1052</v>
      </c>
      <c r="B1113" s="1220">
        <f>'Expenditures 15-22'!K40</f>
        <v>168549</v>
      </c>
      <c r="C1113" s="13" t="s">
        <v>653</v>
      </c>
      <c r="D1113" s="13" t="str">
        <f t="shared" si="16"/>
        <v>Error?</v>
      </c>
    </row>
    <row r="1114" spans="1:4" x14ac:dyDescent="0.2">
      <c r="A1114" s="54">
        <v>1053</v>
      </c>
      <c r="B1114" s="1220">
        <f>'Expenditures 15-22'!K41</f>
        <v>100055</v>
      </c>
      <c r="C1114" s="13" t="s">
        <v>653</v>
      </c>
      <c r="D1114" s="13" t="str">
        <f t="shared" si="16"/>
        <v>Error?</v>
      </c>
    </row>
    <row r="1115" spans="1:4" x14ac:dyDescent="0.2">
      <c r="A1115" s="54">
        <v>1054</v>
      </c>
      <c r="B1115" s="1220">
        <f>'Expenditures 15-22'!K42</f>
        <v>700401</v>
      </c>
      <c r="C1115" s="13" t="s">
        <v>653</v>
      </c>
      <c r="D1115" s="13" t="str">
        <f t="shared" si="16"/>
        <v>Error?</v>
      </c>
    </row>
    <row r="1116" spans="1:4" x14ac:dyDescent="0.2">
      <c r="A1116" s="54">
        <v>1055</v>
      </c>
      <c r="B1116" s="1220">
        <f>'Expenditures 15-22'!K44</f>
        <v>42999</v>
      </c>
      <c r="C1116" s="13" t="s">
        <v>653</v>
      </c>
      <c r="D1116" s="13" t="str">
        <f t="shared" si="16"/>
        <v>Error?</v>
      </c>
    </row>
    <row r="1117" spans="1:4" x14ac:dyDescent="0.2">
      <c r="A1117" s="54">
        <v>1056</v>
      </c>
      <c r="B1117" s="1220">
        <f>'Expenditures 15-22'!K45</f>
        <v>519183</v>
      </c>
      <c r="C1117" s="13" t="s">
        <v>653</v>
      </c>
      <c r="D1117" s="13" t="str">
        <f t="shared" si="16"/>
        <v>Error?</v>
      </c>
    </row>
    <row r="1118" spans="1:4" x14ac:dyDescent="0.2">
      <c r="A1118" s="54">
        <v>1057</v>
      </c>
      <c r="B1118" s="1220">
        <f>'Expenditures 15-22'!K46</f>
        <v>10276</v>
      </c>
      <c r="C1118" s="13" t="s">
        <v>653</v>
      </c>
      <c r="D1118" s="13" t="str">
        <f t="shared" si="16"/>
        <v>Error?</v>
      </c>
    </row>
    <row r="1119" spans="1:4" x14ac:dyDescent="0.2">
      <c r="A1119" s="54">
        <v>1058</v>
      </c>
      <c r="B1119" s="1220">
        <f>'Expenditures 15-22'!K47</f>
        <v>572458</v>
      </c>
      <c r="C1119" s="13" t="s">
        <v>653</v>
      </c>
      <c r="D1119" s="13" t="str">
        <f t="shared" si="16"/>
        <v>Error?</v>
      </c>
    </row>
    <row r="1120" spans="1:4" x14ac:dyDescent="0.2">
      <c r="A1120" s="54">
        <v>1059</v>
      </c>
      <c r="B1120" s="1220">
        <f>'Expenditures 15-22'!K49</f>
        <v>77733</v>
      </c>
      <c r="C1120" s="13" t="s">
        <v>653</v>
      </c>
      <c r="D1120" s="13" t="str">
        <f t="shared" si="16"/>
        <v>Error?</v>
      </c>
    </row>
    <row r="1121" spans="1:4" x14ac:dyDescent="0.2">
      <c r="A1121" s="54">
        <v>1060</v>
      </c>
      <c r="B1121" s="1220">
        <f>'Expenditures 15-22'!K50</f>
        <v>355549</v>
      </c>
      <c r="C1121" s="13" t="s">
        <v>653</v>
      </c>
      <c r="D1121" s="13" t="str">
        <f t="shared" si="16"/>
        <v>Error?</v>
      </c>
    </row>
    <row r="1122" spans="1:4" x14ac:dyDescent="0.2">
      <c r="A1122" s="54">
        <v>1061</v>
      </c>
      <c r="B1122" s="1220">
        <f>'Expenditures 15-22'!K53</f>
        <v>433282</v>
      </c>
      <c r="C1122" s="13" t="s">
        <v>653</v>
      </c>
      <c r="D1122" s="13" t="str">
        <f t="shared" si="16"/>
        <v>Error?</v>
      </c>
    </row>
    <row r="1123" spans="1:4" x14ac:dyDescent="0.2">
      <c r="A1123" s="54">
        <v>1062</v>
      </c>
      <c r="B1123" s="1220">
        <f>'Expenditures 15-22'!K55</f>
        <v>454049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454049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247312</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325147</v>
      </c>
      <c r="C1130" s="13" t="s">
        <v>653</v>
      </c>
      <c r="D1130" s="13" t="str">
        <f t="shared" si="16"/>
        <v>Error?</v>
      </c>
    </row>
    <row r="1131" spans="1:4" x14ac:dyDescent="0.2">
      <c r="A1131" s="54">
        <v>1070</v>
      </c>
      <c r="B1131" s="1220">
        <f>'Expenditures 15-22'!K64</f>
        <v>46966</v>
      </c>
      <c r="C1131" s="13" t="s">
        <v>653</v>
      </c>
      <c r="D1131" s="13" t="str">
        <f t="shared" si="16"/>
        <v>Error?</v>
      </c>
    </row>
    <row r="1132" spans="1:4" x14ac:dyDescent="0.2">
      <c r="A1132" s="82">
        <v>1071</v>
      </c>
      <c r="D1132" s="13" t="str">
        <f t="shared" si="16"/>
        <v>OK</v>
      </c>
    </row>
    <row r="1133" spans="1:4" x14ac:dyDescent="0.2">
      <c r="A1133" s="54">
        <v>1072</v>
      </c>
      <c r="B1133" s="1220">
        <f>'Expenditures 15-22'!K65</f>
        <v>619425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2779615</v>
      </c>
      <c r="C1143" s="13" t="s">
        <v>653</v>
      </c>
      <c r="D1143" s="13" t="str">
        <f t="shared" si="16"/>
        <v>Error?</v>
      </c>
    </row>
    <row r="1144" spans="1:4" x14ac:dyDescent="0.2">
      <c r="A1144" s="54">
        <v>1083</v>
      </c>
      <c r="B1144" s="1220">
        <f>'Expenditures 15-22'!K75</f>
        <v>11010</v>
      </c>
      <c r="C1144" s="13" t="s">
        <v>653</v>
      </c>
      <c r="D1144" s="13" t="str">
        <f t="shared" si="16"/>
        <v>Error?</v>
      </c>
    </row>
    <row r="1145" spans="1:4" x14ac:dyDescent="0.2">
      <c r="A1145" s="54">
        <v>1084</v>
      </c>
      <c r="B1145" s="1220">
        <f>'Expenditures 15-22'!K102</f>
        <v>800752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9837263</v>
      </c>
      <c r="C1152" s="13" t="s">
        <v>653</v>
      </c>
      <c r="D1152" s="13" t="str">
        <f t="shared" si="17"/>
        <v>Error?</v>
      </c>
    </row>
    <row r="1153" spans="1:4" x14ac:dyDescent="0.2">
      <c r="A1153" s="54">
        <v>1092</v>
      </c>
      <c r="B1153" s="1220">
        <f>'Expenditures 15-22'!K115</f>
        <v>496572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167670</v>
      </c>
      <c r="D1221" s="13" t="str">
        <f t="shared" si="18"/>
        <v>Error?</v>
      </c>
    </row>
    <row r="1222" spans="1:4" x14ac:dyDescent="0.2">
      <c r="A1222" s="82">
        <v>1161</v>
      </c>
      <c r="D1222" s="13" t="str">
        <f t="shared" si="18"/>
        <v>OK</v>
      </c>
    </row>
    <row r="1223" spans="1:4" x14ac:dyDescent="0.2">
      <c r="A1223" s="54">
        <v>1162</v>
      </c>
      <c r="B1223" s="1220">
        <f>'Expenditures 15-22'!C127</f>
        <v>167670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167670</v>
      </c>
      <c r="C1225" s="13" t="s">
        <v>653</v>
      </c>
      <c r="D1225" s="13" t="str">
        <f t="shared" si="18"/>
        <v>Error?</v>
      </c>
    </row>
    <row r="1226" spans="1:4" x14ac:dyDescent="0.2">
      <c r="A1226" s="54">
        <v>1165</v>
      </c>
      <c r="B1226" s="1220">
        <f>'Expenditures 15-22'!C150</f>
        <v>167670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43042</v>
      </c>
      <c r="D1229" s="13" t="str">
        <f t="shared" si="18"/>
        <v>Error?</v>
      </c>
    </row>
    <row r="1230" spans="1:4" x14ac:dyDescent="0.2">
      <c r="A1230" s="82">
        <v>1169</v>
      </c>
      <c r="D1230" s="13" t="str">
        <f t="shared" si="18"/>
        <v>OK</v>
      </c>
    </row>
    <row r="1231" spans="1:4" x14ac:dyDescent="0.2">
      <c r="A1231" s="54">
        <v>1170</v>
      </c>
      <c r="B1231" s="1220">
        <f>'Expenditures 15-22'!D127</f>
        <v>43042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43042</v>
      </c>
      <c r="C1233" s="13" t="s">
        <v>653</v>
      </c>
      <c r="D1233" s="13" t="str">
        <f t="shared" si="18"/>
        <v>Error?</v>
      </c>
    </row>
    <row r="1234" spans="1:4" x14ac:dyDescent="0.2">
      <c r="A1234" s="54">
        <v>1173</v>
      </c>
      <c r="B1234" s="1220">
        <f>'Expenditures 15-22'!D150</f>
        <v>43042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428671</v>
      </c>
      <c r="D1237" s="13" t="str">
        <f t="shared" si="18"/>
        <v>Error?</v>
      </c>
    </row>
    <row r="1238" spans="1:4" x14ac:dyDescent="0.2">
      <c r="A1238" s="82">
        <v>1177</v>
      </c>
      <c r="D1238" s="13" t="str">
        <f t="shared" si="18"/>
        <v>OK</v>
      </c>
    </row>
    <row r="1239" spans="1:4" x14ac:dyDescent="0.2">
      <c r="A1239" s="54">
        <v>1178</v>
      </c>
      <c r="B1239" s="1220">
        <f>'Expenditures 15-22'!E127</f>
        <v>428671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428671</v>
      </c>
      <c r="C1241" s="13" t="s">
        <v>653</v>
      </c>
      <c r="D1241" s="13" t="str">
        <f t="shared" si="18"/>
        <v>Error?</v>
      </c>
    </row>
    <row r="1242" spans="1:4" x14ac:dyDescent="0.2">
      <c r="A1242" s="54">
        <v>1181</v>
      </c>
      <c r="B1242" s="1220">
        <f>'Expenditures 15-22'!E150</f>
        <v>428671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234503</v>
      </c>
      <c r="D1245" s="13" t="str">
        <f t="shared" si="18"/>
        <v>Error?</v>
      </c>
    </row>
    <row r="1246" spans="1:4" x14ac:dyDescent="0.2">
      <c r="A1246" s="82">
        <v>1185</v>
      </c>
      <c r="D1246" s="13" t="str">
        <f t="shared" si="18"/>
        <v>OK</v>
      </c>
    </row>
    <row r="1247" spans="1:4" x14ac:dyDescent="0.2">
      <c r="A1247" s="54">
        <v>1186</v>
      </c>
      <c r="B1247" s="1220">
        <f>'Expenditures 15-22'!F127</f>
        <v>234503</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234503</v>
      </c>
      <c r="C1249" s="13" t="s">
        <v>653</v>
      </c>
      <c r="D1249" s="13" t="str">
        <f t="shared" si="18"/>
        <v>Error?</v>
      </c>
    </row>
    <row r="1250" spans="1:4" x14ac:dyDescent="0.2">
      <c r="A1250" s="54">
        <v>1189</v>
      </c>
      <c r="B1250" s="1220">
        <f>'Expenditures 15-22'!F150</f>
        <v>234503</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109501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109501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109501</v>
      </c>
      <c r="C1258" s="13" t="s">
        <v>653</v>
      </c>
      <c r="D1258" s="13" t="str">
        <f t="shared" si="18"/>
        <v>Error?</v>
      </c>
    </row>
    <row r="1259" spans="1:4" x14ac:dyDescent="0.2">
      <c r="A1259" s="54">
        <v>1198</v>
      </c>
      <c r="B1259" s="1220">
        <f>'Expenditures 15-22'!G150</f>
        <v>109501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80</v>
      </c>
      <c r="D1262" s="13" t="str">
        <f t="shared" si="18"/>
        <v>Error?</v>
      </c>
    </row>
    <row r="1263" spans="1:4" x14ac:dyDescent="0.2">
      <c r="A1263" s="82">
        <v>1202</v>
      </c>
      <c r="D1263" s="13" t="str">
        <f t="shared" si="18"/>
        <v>OK</v>
      </c>
    </row>
    <row r="1264" spans="1:4" x14ac:dyDescent="0.2">
      <c r="A1264" s="54">
        <v>1203</v>
      </c>
      <c r="B1264" s="1220">
        <f>'Expenditures 15-22'!H127</f>
        <v>80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80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80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983467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983467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983467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983467</v>
      </c>
      <c r="C1288" s="13" t="s">
        <v>653</v>
      </c>
      <c r="D1288" s="13" t="str">
        <f t="shared" si="19"/>
        <v>Error?</v>
      </c>
    </row>
    <row r="1289" spans="1:4" x14ac:dyDescent="0.2">
      <c r="A1289" s="54">
        <v>1228</v>
      </c>
      <c r="B1289" s="1220">
        <f>'Expenditures 15-22'!K151</f>
        <v>367612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15043</v>
      </c>
      <c r="C1333" s="13" t="s">
        <v>653</v>
      </c>
      <c r="D1333" s="13" t="str">
        <f t="shared" si="19"/>
        <v>Error?</v>
      </c>
    </row>
    <row r="1334" spans="1:4" x14ac:dyDescent="0.2">
      <c r="A1334" s="82">
        <v>1273</v>
      </c>
      <c r="D1334" s="13" t="str">
        <f t="shared" si="19"/>
        <v>OK</v>
      </c>
    </row>
    <row r="1335" spans="1:4" x14ac:dyDescent="0.2">
      <c r="A1335" s="54">
        <v>1274</v>
      </c>
      <c r="B1335" s="1220">
        <f>'Expenditures 15-22'!C176</f>
        <v>157095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157095</v>
      </c>
      <c r="C1339" s="13" t="s">
        <v>653</v>
      </c>
      <c r="D1339" s="13" t="str">
        <f t="shared" si="19"/>
        <v>Error?</v>
      </c>
    </row>
    <row r="1340" spans="1:4" x14ac:dyDescent="0.2">
      <c r="A1340" s="54">
        <v>1279</v>
      </c>
      <c r="B1340" s="1220">
        <f>'Expenditures 15-22'!C204</f>
        <v>157095</v>
      </c>
      <c r="C1340" s="13" t="s">
        <v>653</v>
      </c>
      <c r="D1340" s="13" t="str">
        <f t="shared" si="19"/>
        <v>Error?</v>
      </c>
    </row>
    <row r="1341" spans="1:4" x14ac:dyDescent="0.2">
      <c r="A1341" s="54">
        <v>1280</v>
      </c>
      <c r="B1341" s="1220">
        <f>'Expenditures 15-22'!D176</f>
        <v>73943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73943</v>
      </c>
      <c r="C1345" s="13" t="s">
        <v>653</v>
      </c>
      <c r="D1345" s="13" t="str">
        <f t="shared" si="20"/>
        <v>Error?</v>
      </c>
    </row>
    <row r="1346" spans="1:4" x14ac:dyDescent="0.2">
      <c r="A1346" s="54">
        <v>1285</v>
      </c>
      <c r="B1346" s="1220">
        <f>'Expenditures 15-22'!D204</f>
        <v>73943</v>
      </c>
      <c r="C1346" s="13" t="s">
        <v>653</v>
      </c>
      <c r="D1346" s="13" t="str">
        <f t="shared" si="20"/>
        <v>Error?</v>
      </c>
    </row>
    <row r="1347" spans="1:4" x14ac:dyDescent="0.2">
      <c r="A1347" s="54">
        <v>1286</v>
      </c>
      <c r="B1347" s="1220">
        <f>'Expenditures 15-22'!E176</f>
        <v>131779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131779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131779</v>
      </c>
      <c r="C1353" s="13" t="s">
        <v>653</v>
      </c>
      <c r="D1353" s="13" t="str">
        <f t="shared" si="20"/>
        <v>Error?</v>
      </c>
    </row>
    <row r="1354" spans="1:4" x14ac:dyDescent="0.2">
      <c r="A1354" s="54">
        <v>1293</v>
      </c>
      <c r="B1354" s="1220">
        <f>'Expenditures 15-22'!F176</f>
        <v>6763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6763</v>
      </c>
      <c r="C1358" s="13" t="s">
        <v>653</v>
      </c>
      <c r="D1358" s="13" t="str">
        <f t="shared" si="20"/>
        <v>Error?</v>
      </c>
    </row>
    <row r="1359" spans="1:4" x14ac:dyDescent="0.2">
      <c r="A1359" s="54">
        <v>1298</v>
      </c>
      <c r="B1359" s="1220">
        <f>'Expenditures 15-22'!F204</f>
        <v>6763</v>
      </c>
      <c r="C1359" s="13" t="s">
        <v>653</v>
      </c>
      <c r="D1359" s="13" t="str">
        <f t="shared" si="20"/>
        <v>Error?</v>
      </c>
    </row>
    <row r="1360" spans="1:4" x14ac:dyDescent="0.2">
      <c r="A1360" s="54">
        <v>1299</v>
      </c>
      <c r="B1360" s="1220">
        <f>'Expenditures 15-22'!G176</f>
        <v>447750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447750</v>
      </c>
      <c r="C1364" s="13" t="s">
        <v>653</v>
      </c>
      <c r="D1364" s="13" t="str">
        <f t="shared" si="20"/>
        <v>Error?</v>
      </c>
    </row>
    <row r="1365" spans="1:4" x14ac:dyDescent="0.2">
      <c r="A1365" s="54">
        <v>1304</v>
      </c>
      <c r="B1365" s="1220">
        <f>'Expenditures 15-22'!G204</f>
        <v>447750</v>
      </c>
      <c r="C1365" s="13" t="s">
        <v>653</v>
      </c>
      <c r="D1365" s="13" t="str">
        <f t="shared" si="20"/>
        <v>Error?</v>
      </c>
    </row>
    <row r="1366" spans="1:4" x14ac:dyDescent="0.2">
      <c r="A1366" s="54">
        <v>1305</v>
      </c>
      <c r="B1366" s="1220">
        <f>'Expenditures 15-22'!H176</f>
        <v>833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833</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64875</v>
      </c>
      <c r="C1375" s="13" t="s">
        <v>653</v>
      </c>
      <c r="D1375" s="13" t="str">
        <f t="shared" si="20"/>
        <v>Error?</v>
      </c>
    </row>
    <row r="1376" spans="1:4" x14ac:dyDescent="0.2">
      <c r="A1376" s="54">
        <v>1315</v>
      </c>
      <c r="B1376" s="1220">
        <f>'Expenditures 15-22'!H204</f>
        <v>65708</v>
      </c>
      <c r="C1376" s="13" t="s">
        <v>653</v>
      </c>
      <c r="D1376" s="13" t="str">
        <f t="shared" si="20"/>
        <v>Error?</v>
      </c>
    </row>
    <row r="1377" spans="1:4" x14ac:dyDescent="0.2">
      <c r="A1377" s="54">
        <v>1316</v>
      </c>
      <c r="B1377" s="1220">
        <f>'Expenditures 15-22'!K176</f>
        <v>818163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818163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64875</v>
      </c>
      <c r="C1387" s="13" t="s">
        <v>653</v>
      </c>
      <c r="D1387" s="13" t="str">
        <f t="shared" si="20"/>
        <v>Error?</v>
      </c>
    </row>
    <row r="1388" spans="1:4" x14ac:dyDescent="0.2">
      <c r="A1388" s="54">
        <v>1327</v>
      </c>
      <c r="B1388" s="1220">
        <f>'Expenditures 15-22'!K204</f>
        <v>883038</v>
      </c>
      <c r="C1388" s="13" t="s">
        <v>653</v>
      </c>
      <c r="D1388" s="13" t="str">
        <f t="shared" si="20"/>
        <v>Error?</v>
      </c>
    </row>
    <row r="1389" spans="1:4" x14ac:dyDescent="0.2">
      <c r="A1389" s="54">
        <v>1328</v>
      </c>
      <c r="B1389" s="1220">
        <f>'Expenditures 15-22'!K205</f>
        <v>-473347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2668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3298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1630</v>
      </c>
      <c r="D1408" s="13" t="str">
        <f t="shared" si="21"/>
        <v>Error?</v>
      </c>
    </row>
    <row r="1409" spans="1:4" x14ac:dyDescent="0.2">
      <c r="A1409" s="54">
        <v>1348</v>
      </c>
      <c r="B1409" s="1220">
        <f>'Expenditures 15-22'!D218</f>
        <v>279</v>
      </c>
      <c r="D1409" s="13" t="str">
        <f t="shared" si="21"/>
        <v>Error?</v>
      </c>
    </row>
    <row r="1410" spans="1:4" x14ac:dyDescent="0.2">
      <c r="A1410" s="54">
        <v>1349</v>
      </c>
      <c r="B1410" s="1220">
        <f>'Expenditures 15-22'!D223</f>
        <v>87462</v>
      </c>
      <c r="C1410" s="13" t="s">
        <v>653</v>
      </c>
      <c r="D1410" s="13" t="str">
        <f t="shared" si="21"/>
        <v>Error?</v>
      </c>
    </row>
    <row r="1411" spans="1:4" x14ac:dyDescent="0.2">
      <c r="A1411" s="54">
        <v>1350</v>
      </c>
      <c r="B1411" s="1220">
        <f>'Expenditures 15-22'!D226</f>
        <v>1168</v>
      </c>
      <c r="D1411" s="13" t="str">
        <f t="shared" si="21"/>
        <v>Error?</v>
      </c>
    </row>
    <row r="1412" spans="1:4" x14ac:dyDescent="0.2">
      <c r="A1412" s="54">
        <v>1351</v>
      </c>
      <c r="B1412" s="1220">
        <f>'Expenditures 15-22'!D227</f>
        <v>1665</v>
      </c>
      <c r="D1412" s="13" t="str">
        <f t="shared" si="21"/>
        <v>Error?</v>
      </c>
    </row>
    <row r="1413" spans="1:4" x14ac:dyDescent="0.2">
      <c r="A1413" s="54">
        <v>1352</v>
      </c>
      <c r="B1413" s="1220">
        <f>'Expenditures 15-22'!D228</f>
        <v>1626</v>
      </c>
      <c r="D1413" s="13" t="str">
        <f t="shared" si="21"/>
        <v>Error?</v>
      </c>
    </row>
    <row r="1414" spans="1:4" x14ac:dyDescent="0.2">
      <c r="A1414" s="54">
        <v>1353</v>
      </c>
      <c r="B1414" s="1220">
        <f>'Expenditures 15-22'!D229</f>
        <v>596</v>
      </c>
      <c r="D1414" s="13" t="str">
        <f t="shared" si="21"/>
        <v>Error?</v>
      </c>
    </row>
    <row r="1415" spans="1:4" x14ac:dyDescent="0.2">
      <c r="A1415" s="54">
        <v>1354</v>
      </c>
      <c r="B1415" s="1220">
        <f>'Expenditures 15-22'!D230</f>
        <v>1616</v>
      </c>
      <c r="D1415" s="13" t="str">
        <f t="shared" si="21"/>
        <v>Error?</v>
      </c>
    </row>
    <row r="1416" spans="1:4" x14ac:dyDescent="0.2">
      <c r="A1416" s="54">
        <v>1355</v>
      </c>
      <c r="B1416" s="1220">
        <f>'Expenditures 15-22'!D231</f>
        <v>1947</v>
      </c>
      <c r="D1416" s="13" t="str">
        <f t="shared" si="21"/>
        <v>Error?</v>
      </c>
    </row>
    <row r="1417" spans="1:4" x14ac:dyDescent="0.2">
      <c r="A1417" s="54">
        <v>1356</v>
      </c>
      <c r="B1417" s="1220">
        <f>'Expenditures 15-22'!D232</f>
        <v>8618</v>
      </c>
      <c r="C1417" s="13" t="s">
        <v>653</v>
      </c>
      <c r="D1417" s="13" t="str">
        <f t="shared" si="21"/>
        <v>Error?</v>
      </c>
    </row>
    <row r="1418" spans="1:4" x14ac:dyDescent="0.2">
      <c r="A1418" s="54">
        <v>1357</v>
      </c>
      <c r="B1418" s="1220">
        <f>'Expenditures 15-22'!D234</f>
        <v>387</v>
      </c>
      <c r="D1418" s="13" t="str">
        <f t="shared" si="21"/>
        <v>Error?</v>
      </c>
    </row>
    <row r="1419" spans="1:4" x14ac:dyDescent="0.2">
      <c r="A1419" s="54">
        <v>1358</v>
      </c>
      <c r="B1419" s="1220">
        <f>'Expenditures 15-22'!D235</f>
        <v>6078</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6465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14073</v>
      </c>
      <c r="D1423" s="13" t="str">
        <f t="shared" si="21"/>
        <v>Error?</v>
      </c>
    </row>
    <row r="1424" spans="1:4" x14ac:dyDescent="0.2">
      <c r="A1424" s="54">
        <v>1363</v>
      </c>
      <c r="B1424" s="1220">
        <f>'Expenditures 15-22'!D251</f>
        <v>14073</v>
      </c>
      <c r="C1424" s="13" t="s">
        <v>653</v>
      </c>
      <c r="D1424" s="13" t="str">
        <f t="shared" si="21"/>
        <v>Error?</v>
      </c>
    </row>
    <row r="1425" spans="1:4" x14ac:dyDescent="0.2">
      <c r="A1425" s="54">
        <v>1364</v>
      </c>
      <c r="B1425" s="1220">
        <f>'Expenditures 15-22'!D253</f>
        <v>19784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19784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11661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30059</v>
      </c>
      <c r="D1431" s="13" t="str">
        <f t="shared" si="21"/>
        <v>Error?</v>
      </c>
    </row>
    <row r="1432" spans="1:4" x14ac:dyDescent="0.2">
      <c r="A1432" s="54">
        <v>1371</v>
      </c>
      <c r="B1432" s="1220">
        <f>'Expenditures 15-22'!D261</f>
        <v>24769</v>
      </c>
      <c r="D1432" s="13" t="str">
        <f t="shared" si="21"/>
        <v>Error?</v>
      </c>
    </row>
    <row r="1433" spans="1:4" x14ac:dyDescent="0.2">
      <c r="A1433" s="54">
        <v>1372</v>
      </c>
      <c r="B1433" s="1220">
        <f>'Expenditures 15-22'!D262</f>
        <v>24352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90841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139781</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227243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2668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3298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1630</v>
      </c>
      <c r="C1472" s="13" t="s">
        <v>653</v>
      </c>
      <c r="D1472" s="13" t="str">
        <f t="shared" si="22"/>
        <v>Error?</v>
      </c>
    </row>
    <row r="1473" spans="1:4" x14ac:dyDescent="0.2">
      <c r="A1473" s="54">
        <v>1412</v>
      </c>
      <c r="B1473" s="1220">
        <f>'Expenditures 15-22'!K218</f>
        <v>279</v>
      </c>
      <c r="C1473" s="13" t="s">
        <v>653</v>
      </c>
      <c r="D1473" s="13" t="str">
        <f t="shared" si="22"/>
        <v>Error?</v>
      </c>
    </row>
    <row r="1474" spans="1:4" x14ac:dyDescent="0.2">
      <c r="A1474" s="54">
        <v>1413</v>
      </c>
      <c r="B1474" s="1220">
        <f>'Expenditures 15-22'!K223</f>
        <v>87462</v>
      </c>
      <c r="C1474" s="13" t="s">
        <v>653</v>
      </c>
      <c r="D1474" s="13" t="str">
        <f t="shared" si="22"/>
        <v>Error?</v>
      </c>
    </row>
    <row r="1475" spans="1:4" x14ac:dyDescent="0.2">
      <c r="A1475" s="54">
        <v>1414</v>
      </c>
      <c r="B1475" s="1220">
        <f>'Expenditures 15-22'!K226</f>
        <v>1168</v>
      </c>
      <c r="C1475" s="13" t="s">
        <v>653</v>
      </c>
      <c r="D1475" s="13" t="str">
        <f t="shared" si="22"/>
        <v>Error?</v>
      </c>
    </row>
    <row r="1476" spans="1:4" x14ac:dyDescent="0.2">
      <c r="A1476" s="54">
        <v>1415</v>
      </c>
      <c r="B1476" s="1220">
        <f>'Expenditures 15-22'!K227</f>
        <v>1665</v>
      </c>
      <c r="C1476" s="13" t="s">
        <v>653</v>
      </c>
      <c r="D1476" s="13" t="str">
        <f t="shared" si="22"/>
        <v>Error?</v>
      </c>
    </row>
    <row r="1477" spans="1:4" x14ac:dyDescent="0.2">
      <c r="A1477" s="54">
        <v>1416</v>
      </c>
      <c r="B1477" s="1220">
        <f>'Expenditures 15-22'!K228</f>
        <v>1626</v>
      </c>
      <c r="C1477" s="13" t="s">
        <v>653</v>
      </c>
      <c r="D1477" s="13" t="str">
        <f t="shared" si="22"/>
        <v>Error?</v>
      </c>
    </row>
    <row r="1478" spans="1:4" x14ac:dyDescent="0.2">
      <c r="A1478" s="54">
        <v>1417</v>
      </c>
      <c r="B1478" s="1220">
        <f>'Expenditures 15-22'!K229</f>
        <v>596</v>
      </c>
      <c r="C1478" s="13" t="s">
        <v>653</v>
      </c>
      <c r="D1478" s="13" t="str">
        <f t="shared" si="22"/>
        <v>Error?</v>
      </c>
    </row>
    <row r="1479" spans="1:4" x14ac:dyDescent="0.2">
      <c r="A1479" s="54">
        <v>1418</v>
      </c>
      <c r="B1479" s="1220">
        <f>'Expenditures 15-22'!K230</f>
        <v>1616</v>
      </c>
      <c r="C1479" s="13" t="s">
        <v>653</v>
      </c>
      <c r="D1479" s="13" t="str">
        <f t="shared" si="22"/>
        <v>Error?</v>
      </c>
    </row>
    <row r="1480" spans="1:4" x14ac:dyDescent="0.2">
      <c r="A1480" s="54">
        <v>1419</v>
      </c>
      <c r="B1480" s="1220">
        <f>'Expenditures 15-22'!K231</f>
        <v>1947</v>
      </c>
      <c r="C1480" s="13" t="s">
        <v>653</v>
      </c>
      <c r="D1480" s="13" t="str">
        <f t="shared" si="22"/>
        <v>Error?</v>
      </c>
    </row>
    <row r="1481" spans="1:4" x14ac:dyDescent="0.2">
      <c r="A1481" s="54">
        <v>1420</v>
      </c>
      <c r="B1481" s="1220">
        <f>'Expenditures 15-22'!K232</f>
        <v>8618</v>
      </c>
      <c r="C1481" s="13" t="s">
        <v>653</v>
      </c>
      <c r="D1481" s="13" t="str">
        <f t="shared" si="22"/>
        <v>Error?</v>
      </c>
    </row>
    <row r="1482" spans="1:4" x14ac:dyDescent="0.2">
      <c r="A1482" s="54">
        <v>1421</v>
      </c>
      <c r="B1482" s="1220">
        <f>'Expenditures 15-22'!K234</f>
        <v>387</v>
      </c>
      <c r="C1482" s="13" t="s">
        <v>653</v>
      </c>
      <c r="D1482" s="13" t="str">
        <f t="shared" si="22"/>
        <v>Error?</v>
      </c>
    </row>
    <row r="1483" spans="1:4" x14ac:dyDescent="0.2">
      <c r="A1483" s="54">
        <v>1422</v>
      </c>
      <c r="B1483" s="1220">
        <f>'Expenditures 15-22'!K235</f>
        <v>6078</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6465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14073</v>
      </c>
      <c r="C1487" s="13" t="s">
        <v>653</v>
      </c>
      <c r="D1487" s="13" t="str">
        <f t="shared" si="22"/>
        <v>Error?</v>
      </c>
    </row>
    <row r="1488" spans="1:4" x14ac:dyDescent="0.2">
      <c r="A1488" s="54">
        <v>1427</v>
      </c>
      <c r="B1488" s="1220">
        <f>'Expenditures 15-22'!K251</f>
        <v>14073</v>
      </c>
      <c r="C1488" s="13" t="s">
        <v>653</v>
      </c>
      <c r="D1488" s="13" t="str">
        <f t="shared" si="22"/>
        <v>Error?</v>
      </c>
    </row>
    <row r="1489" spans="1:4" x14ac:dyDescent="0.2">
      <c r="A1489" s="54">
        <v>1428</v>
      </c>
      <c r="B1489" s="1220">
        <f>'Expenditures 15-22'!K253</f>
        <v>19784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19784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11661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30059</v>
      </c>
      <c r="C1495" s="13" t="s">
        <v>653</v>
      </c>
      <c r="D1495" s="13" t="str">
        <f t="shared" si="22"/>
        <v>Error?</v>
      </c>
    </row>
    <row r="1496" spans="1:4" x14ac:dyDescent="0.2">
      <c r="A1496" s="54">
        <v>1435</v>
      </c>
      <c r="B1496" s="1220">
        <f>'Expenditures 15-22'!K261</f>
        <v>24769</v>
      </c>
      <c r="C1496" s="13" t="s">
        <v>653</v>
      </c>
      <c r="D1496" s="13" t="str">
        <f t="shared" si="22"/>
        <v>Error?</v>
      </c>
    </row>
    <row r="1497" spans="1:4" x14ac:dyDescent="0.2">
      <c r="A1497" s="54">
        <v>1436</v>
      </c>
      <c r="B1497" s="1220">
        <f>'Expenditures 15-22'!K262</f>
        <v>24352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90841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139781</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227243</v>
      </c>
      <c r="C1517" s="13" t="s">
        <v>653</v>
      </c>
      <c r="D1517" s="13" t="str">
        <f t="shared" si="22"/>
        <v>Error?</v>
      </c>
    </row>
    <row r="1518" spans="1:4" x14ac:dyDescent="0.2">
      <c r="A1518" s="54">
        <v>1457</v>
      </c>
      <c r="B1518" s="1220">
        <f>'Expenditures 15-22'!K289</f>
        <v>-47627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46321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46321</v>
      </c>
      <c r="C1535" s="13" t="s">
        <v>653</v>
      </c>
      <c r="D1535" s="13" t="str">
        <f t="shared" ref="D1535:D1598" si="23">IF(ISBLANK(B1535),"OK",IF(A1535-B1535=0,"OK","Error?"))</f>
        <v>Error?</v>
      </c>
    </row>
    <row r="1536" spans="1:4" x14ac:dyDescent="0.2">
      <c r="A1536" s="54">
        <v>1475</v>
      </c>
      <c r="B1536" s="1220">
        <f>'Expenditures 15-22'!E305</f>
        <v>46321</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392187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392187</v>
      </c>
      <c r="C1547" s="13" t="s">
        <v>653</v>
      </c>
      <c r="D1547" s="13" t="str">
        <f t="shared" si="23"/>
        <v>Error?</v>
      </c>
    </row>
    <row r="1548" spans="1:4" x14ac:dyDescent="0.2">
      <c r="A1548" s="54">
        <v>1487</v>
      </c>
      <c r="B1548" s="1220">
        <f>'Expenditures 15-22'!G305</f>
        <v>392187</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438508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438508</v>
      </c>
      <c r="C1559" s="13" t="s">
        <v>653</v>
      </c>
      <c r="D1559" s="13" t="str">
        <f t="shared" si="23"/>
        <v>Error?</v>
      </c>
    </row>
    <row r="1560" spans="1:4" x14ac:dyDescent="0.2">
      <c r="A1560" s="54">
        <v>1499</v>
      </c>
      <c r="B1560" s="1220">
        <f>'Expenditures 15-22'!K305</f>
        <v>438508</v>
      </c>
      <c r="C1560" s="13" t="s">
        <v>653</v>
      </c>
      <c r="D1560" s="13" t="str">
        <f t="shared" si="23"/>
        <v>Error?</v>
      </c>
    </row>
    <row r="1561" spans="1:4" x14ac:dyDescent="0.2">
      <c r="A1561" s="54">
        <v>1500</v>
      </c>
      <c r="B1561" s="1220">
        <f>'Expenditures 15-22'!K306</f>
        <v>-437240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12845024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13377494</v>
      </c>
      <c r="C1630" s="13" t="s">
        <v>653</v>
      </c>
      <c r="D1630" s="13" t="str">
        <f t="shared" si="24"/>
        <v>Error?</v>
      </c>
    </row>
    <row r="1631" spans="1:4" x14ac:dyDescent="0.2">
      <c r="A1631" s="54">
        <v>1570</v>
      </c>
      <c r="B1631" s="1220">
        <f>'Acct Summary 7-8'!D79</f>
        <v>1752878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1795490</v>
      </c>
      <c r="C1644" s="13" t="s">
        <v>653</v>
      </c>
      <c r="D1644" s="13" t="str">
        <f t="shared" si="24"/>
        <v>Error?</v>
      </c>
    </row>
    <row r="1645" spans="1:4" x14ac:dyDescent="0.2">
      <c r="A1645" s="54">
        <v>1584</v>
      </c>
      <c r="B1645" s="1220">
        <f>'Acct Summary 7-8'!E79</f>
        <v>755406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730803</v>
      </c>
      <c r="C1658" s="13" t="s">
        <v>653</v>
      </c>
      <c r="D1658" s="13" t="str">
        <f t="shared" si="24"/>
        <v>Error?</v>
      </c>
    </row>
    <row r="1659" spans="1:4" x14ac:dyDescent="0.2">
      <c r="A1659" s="54">
        <v>1598</v>
      </c>
      <c r="B1659" s="1220">
        <f>'Acct Summary 7-8'!F79</f>
        <v>377486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513889</v>
      </c>
      <c r="C1672" s="13" t="s">
        <v>653</v>
      </c>
      <c r="D1672" s="13" t="str">
        <f t="shared" si="25"/>
        <v>Error?</v>
      </c>
    </row>
    <row r="1673" spans="1:4" x14ac:dyDescent="0.2">
      <c r="A1673" s="54">
        <v>1612</v>
      </c>
      <c r="B1673" s="1220">
        <f>'Acct Summary 7-8'!G79</f>
        <v>592868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545241</v>
      </c>
      <c r="C1686" s="13" t="s">
        <v>653</v>
      </c>
      <c r="D1686" s="13" t="str">
        <f t="shared" si="25"/>
        <v>Error?</v>
      </c>
    </row>
    <row r="1687" spans="1:4" x14ac:dyDescent="0.2">
      <c r="A1687" s="54">
        <v>1626</v>
      </c>
      <c r="B1687" s="1220">
        <f>'Acct Summary 7-8'!H79</f>
        <v>140003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27763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7182372</v>
      </c>
      <c r="C1744" s="13" t="s">
        <v>653</v>
      </c>
      <c r="D1744" s="13" t="str">
        <f t="shared" si="26"/>
        <v>Error?</v>
      </c>
    </row>
    <row r="1745" spans="1:5" x14ac:dyDescent="0.2">
      <c r="A1745" s="54">
        <v>1684</v>
      </c>
      <c r="B1745" s="1220">
        <f>'Tax Sched 24'!B5</f>
        <v>1249276</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319694</v>
      </c>
      <c r="C1747" s="13" t="s">
        <v>653</v>
      </c>
      <c r="D1747" s="13" t="str">
        <f t="shared" si="26"/>
        <v>Error?</v>
      </c>
    </row>
    <row r="1748" spans="1:5" x14ac:dyDescent="0.2">
      <c r="A1748" s="54">
        <v>1687</v>
      </c>
      <c r="B1748" s="1220">
        <f>'Tax Sched 24'!B8</f>
        <v>23999</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3763</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688220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9587289</v>
      </c>
      <c r="C1759" s="13" t="s">
        <v>653</v>
      </c>
      <c r="D1759" s="13" t="str">
        <f t="shared" si="26"/>
        <v>Error?</v>
      </c>
    </row>
    <row r="1760" spans="1:5" x14ac:dyDescent="0.2">
      <c r="A1760" s="54">
        <v>1699</v>
      </c>
      <c r="B1760" s="1220">
        <f>'Tax Sched 24'!D4</f>
        <v>3470629</v>
      </c>
      <c r="C1760" s="13" t="s">
        <v>653</v>
      </c>
      <c r="D1760" s="13" t="str">
        <f t="shared" si="26"/>
        <v>Error?</v>
      </c>
    </row>
    <row r="1761" spans="1:5" x14ac:dyDescent="0.2">
      <c r="A1761" s="54">
        <v>1700</v>
      </c>
      <c r="B1761" s="1220">
        <f>'Tax Sched 24'!D5</f>
        <v>640891</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133633</v>
      </c>
      <c r="C1763" s="13" t="s">
        <v>653</v>
      </c>
      <c r="D1763" s="13" t="str">
        <f t="shared" si="26"/>
        <v>Error?</v>
      </c>
    </row>
    <row r="1764" spans="1:5" x14ac:dyDescent="0.2">
      <c r="A1764" s="54">
        <v>1703</v>
      </c>
      <c r="B1764" s="1220">
        <f>'Tax Sched 24'!D8</f>
        <v>18935</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323806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4638299</v>
      </c>
      <c r="C1775" s="13" t="s">
        <v>653</v>
      </c>
      <c r="D1775" s="13" t="str">
        <f t="shared" si="26"/>
        <v>Error?</v>
      </c>
    </row>
    <row r="1776" spans="1:5" x14ac:dyDescent="0.2">
      <c r="A1776" s="54">
        <v>1715</v>
      </c>
      <c r="B1776" s="1220">
        <f>'Tax Sched 24'!C4</f>
        <v>3711743</v>
      </c>
      <c r="D1776" s="13" t="str">
        <f t="shared" si="26"/>
        <v>Error?</v>
      </c>
    </row>
    <row r="1777" spans="1:4" x14ac:dyDescent="0.2">
      <c r="A1777" s="54">
        <v>1716</v>
      </c>
      <c r="B1777" s="1220">
        <f>'Tax Sched 24'!C5</f>
        <v>608385</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186061</v>
      </c>
      <c r="D1779" s="13" t="str">
        <f t="shared" si="26"/>
        <v>Error?</v>
      </c>
    </row>
    <row r="1780" spans="1:4" x14ac:dyDescent="0.2">
      <c r="A1780" s="54">
        <v>1719</v>
      </c>
      <c r="B1780" s="1220">
        <f>'Tax Sched 24'!C8</f>
        <v>5064</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3743</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364414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4948990</v>
      </c>
      <c r="C1791" s="13" t="s">
        <v>653</v>
      </c>
      <c r="D1791" s="13" t="str">
        <f t="shared" ref="D1791:D1854" si="27">IF(ISBLANK(B1791),"OK",IF(A1791-B1791=0,"OK","Error?"))</f>
        <v>Error?</v>
      </c>
    </row>
    <row r="1792" spans="1:4" x14ac:dyDescent="0.2">
      <c r="A1792" s="54">
        <v>1731</v>
      </c>
      <c r="B1792" s="1220">
        <f>'Tax Sched 24'!F4</f>
        <v>3657972</v>
      </c>
      <c r="C1792" s="13" t="s">
        <v>653</v>
      </c>
      <c r="D1792" s="13" t="str">
        <f t="shared" si="27"/>
        <v>Error?</v>
      </c>
    </row>
    <row r="1793" spans="1:4" x14ac:dyDescent="0.2">
      <c r="A1793" s="54">
        <v>1732</v>
      </c>
      <c r="B1793" s="1220">
        <f>'Tax Sched 24'!F5</f>
        <v>599571</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183364</v>
      </c>
      <c r="C1795" s="13" t="s">
        <v>653</v>
      </c>
      <c r="D1795" s="13" t="str">
        <f t="shared" si="27"/>
        <v>Error?</v>
      </c>
    </row>
    <row r="1796" spans="1:4" x14ac:dyDescent="0.2">
      <c r="A1796" s="54">
        <v>1735</v>
      </c>
      <c r="B1796" s="1220">
        <f>'Tax Sched 24'!F8</f>
        <v>4991</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3689</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359135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7369715</v>
      </c>
      <c r="D1808" s="13" t="str">
        <f t="shared" si="27"/>
        <v>Error?</v>
      </c>
    </row>
    <row r="1809" spans="1:4" x14ac:dyDescent="0.2">
      <c r="A1809" s="54">
        <v>1748</v>
      </c>
      <c r="B1809" s="1220">
        <f>'Tax Sched 24'!E5</f>
        <v>1207956</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369425</v>
      </c>
      <c r="D1811" s="13" t="str">
        <f t="shared" si="27"/>
        <v>Error?</v>
      </c>
    </row>
    <row r="1812" spans="1:4" x14ac:dyDescent="0.2">
      <c r="A1812" s="54">
        <v>1751</v>
      </c>
      <c r="B1812" s="1220">
        <f>'Tax Sched 24'!E8</f>
        <v>10055</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7432</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723549</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9826284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688220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688220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688220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2219140</v>
      </c>
      <c r="D2008" s="13" t="str">
        <f t="shared" si="30"/>
        <v>Error?</v>
      </c>
    </row>
    <row r="2009" spans="1:4" x14ac:dyDescent="0.2">
      <c r="A2009" s="54">
        <v>1948</v>
      </c>
      <c r="B2009" s="1220">
        <f>'Cap Outlay Deprec 27'!C8</f>
        <v>17938491</v>
      </c>
      <c r="D2009" s="13" t="str">
        <f t="shared" si="30"/>
        <v>Error?</v>
      </c>
    </row>
    <row r="2010" spans="1:4" x14ac:dyDescent="0.2">
      <c r="A2010" s="54">
        <v>1949</v>
      </c>
      <c r="B2010" s="1220">
        <f>'Cap Outlay Deprec 27'!C10</f>
        <v>267332</v>
      </c>
      <c r="D2010" s="13" t="str">
        <f t="shared" si="30"/>
        <v>Error?</v>
      </c>
    </row>
    <row r="2011" spans="1:4" x14ac:dyDescent="0.2">
      <c r="A2011" s="54">
        <v>1950</v>
      </c>
      <c r="B2011" s="1220">
        <f>'Cap Outlay Deprec 27'!C12</f>
        <v>4292581</v>
      </c>
      <c r="D2011" s="13" t="str">
        <f t="shared" si="30"/>
        <v>Error?</v>
      </c>
    </row>
    <row r="2012" spans="1:4" x14ac:dyDescent="0.2">
      <c r="A2012" s="54">
        <v>1951</v>
      </c>
      <c r="B2012" s="1220">
        <f>'Cap Outlay Deprec 27'!C13</f>
        <v>680955</v>
      </c>
      <c r="D2012" s="13" t="str">
        <f t="shared" si="30"/>
        <v>Error?</v>
      </c>
    </row>
    <row r="2013" spans="1:4" x14ac:dyDescent="0.2">
      <c r="A2013" s="54">
        <v>1952</v>
      </c>
      <c r="B2013" s="1220">
        <f>'Cap Outlay Deprec 27'!C16</f>
        <v>25530389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452370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76509</v>
      </c>
      <c r="D2017" s="13" t="str">
        <f t="shared" si="30"/>
        <v>Error?</v>
      </c>
    </row>
    <row r="2018" spans="1:4" x14ac:dyDescent="0.2">
      <c r="A2018" s="54">
        <v>1957</v>
      </c>
      <c r="B2018" s="1220">
        <f>'Cap Outlay Deprec 27'!D13</f>
        <v>447750</v>
      </c>
      <c r="D2018" s="13" t="str">
        <f t="shared" si="30"/>
        <v>Error?</v>
      </c>
    </row>
    <row r="2019" spans="1:4" x14ac:dyDescent="0.2">
      <c r="A2019" s="54">
        <v>1958</v>
      </c>
      <c r="B2019" s="1220">
        <f>'Cap Outlay Deprec 27'!D16</f>
        <v>1157837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320678</v>
      </c>
      <c r="D2024" s="13" t="str">
        <f t="shared" si="30"/>
        <v>Error?</v>
      </c>
    </row>
    <row r="2025" spans="1:4" x14ac:dyDescent="0.2">
      <c r="A2025" s="54">
        <v>1964</v>
      </c>
      <c r="B2025" s="1220">
        <f>'Cap Outlay Deprec 27'!E16</f>
        <v>452568</v>
      </c>
      <c r="C2025" s="13" t="s">
        <v>653</v>
      </c>
      <c r="D2025" s="13" t="str">
        <f t="shared" si="30"/>
        <v>Error?</v>
      </c>
    </row>
    <row r="2026" spans="1:4" x14ac:dyDescent="0.2">
      <c r="A2026" s="54">
        <v>1965</v>
      </c>
      <c r="B2026" s="1220">
        <f>'Cap Outlay Deprec 27'!F5</f>
        <v>2219140</v>
      </c>
      <c r="C2026" s="13" t="s">
        <v>653</v>
      </c>
      <c r="D2026" s="13" t="str">
        <f t="shared" si="30"/>
        <v>Error?</v>
      </c>
    </row>
    <row r="2027" spans="1:4" x14ac:dyDescent="0.2">
      <c r="A2027" s="54">
        <v>1966</v>
      </c>
      <c r="B2027" s="1220">
        <f>'Cap Outlay Deprec 27'!F8</f>
        <v>18390861</v>
      </c>
      <c r="C2027" s="13" t="s">
        <v>653</v>
      </c>
      <c r="D2027" s="13" t="str">
        <f t="shared" si="30"/>
        <v>Error?</v>
      </c>
    </row>
    <row r="2028" spans="1:4" x14ac:dyDescent="0.2">
      <c r="A2028" s="54">
        <v>1967</v>
      </c>
      <c r="B2028" s="1220">
        <f>'Cap Outlay Deprec 27'!F10</f>
        <v>267332</v>
      </c>
      <c r="C2028" s="13" t="s">
        <v>653</v>
      </c>
      <c r="D2028" s="13" t="str">
        <f t="shared" si="30"/>
        <v>Error?</v>
      </c>
    </row>
    <row r="2029" spans="1:4" x14ac:dyDescent="0.2">
      <c r="A2029" s="54">
        <v>1968</v>
      </c>
      <c r="B2029" s="1220">
        <f>'Cap Outlay Deprec 27'!F12</f>
        <v>4369090</v>
      </c>
      <c r="C2029" s="13" t="s">
        <v>653</v>
      </c>
      <c r="D2029" s="13" t="str">
        <f t="shared" si="30"/>
        <v>Error?</v>
      </c>
    </row>
    <row r="2030" spans="1:4" x14ac:dyDescent="0.2">
      <c r="A2030" s="54">
        <v>1969</v>
      </c>
      <c r="B2030" s="1220">
        <f>'Cap Outlay Deprec 27'!F13</f>
        <v>808027</v>
      </c>
      <c r="C2030" s="13" t="s">
        <v>653</v>
      </c>
      <c r="D2030" s="13" t="str">
        <f t="shared" si="30"/>
        <v>Error?</v>
      </c>
    </row>
    <row r="2031" spans="1:4" x14ac:dyDescent="0.2">
      <c r="A2031" s="54">
        <v>1970</v>
      </c>
      <c r="B2031" s="1220">
        <f>'Cap Outlay Deprec 27'!F16</f>
        <v>26235658</v>
      </c>
      <c r="C2031" s="13" t="s">
        <v>653</v>
      </c>
      <c r="D2031" s="13" t="str">
        <f t="shared" si="30"/>
        <v>Error?</v>
      </c>
    </row>
    <row r="2032" spans="1:4" x14ac:dyDescent="0.2">
      <c r="A2032" s="82">
        <v>1971</v>
      </c>
      <c r="D2032" s="13" t="str">
        <f t="shared" si="30"/>
        <v>OK</v>
      </c>
    </row>
    <row r="2033" spans="1:4" x14ac:dyDescent="0.2">
      <c r="A2033" s="54">
        <v>1972</v>
      </c>
      <c r="B2033" s="1220">
        <f>'Cap Outlay Deprec 27'!H8</f>
        <v>8352183</v>
      </c>
      <c r="D2033" s="13" t="str">
        <f t="shared" si="30"/>
        <v>Error?</v>
      </c>
    </row>
    <row r="2034" spans="1:4" x14ac:dyDescent="0.2">
      <c r="A2034" s="54">
        <v>1973</v>
      </c>
      <c r="B2034" s="1220">
        <f>'Cap Outlay Deprec 27'!H10</f>
        <v>235943</v>
      </c>
      <c r="D2034" s="13" t="str">
        <f t="shared" si="30"/>
        <v>Error?</v>
      </c>
    </row>
    <row r="2035" spans="1:4" x14ac:dyDescent="0.2">
      <c r="A2035" s="54">
        <v>1974</v>
      </c>
      <c r="B2035" s="1220">
        <f>'Cap Outlay Deprec 27'!H12</f>
        <v>3309755</v>
      </c>
      <c r="D2035" s="13" t="str">
        <f t="shared" si="30"/>
        <v>Error?</v>
      </c>
    </row>
    <row r="2036" spans="1:4" x14ac:dyDescent="0.2">
      <c r="A2036" s="54">
        <v>1975</v>
      </c>
      <c r="B2036" s="1220">
        <f>'Cap Outlay Deprec 27'!H13</f>
        <v>548703</v>
      </c>
      <c r="D2036" s="13" t="str">
        <f t="shared" si="30"/>
        <v>Error?</v>
      </c>
    </row>
    <row r="2037" spans="1:4" x14ac:dyDescent="0.2">
      <c r="A2037" s="54">
        <v>1976</v>
      </c>
      <c r="B2037" s="1220">
        <f>'Cap Outlay Deprec 27'!H16</f>
        <v>12446584</v>
      </c>
      <c r="C2037" s="13" t="s">
        <v>653</v>
      </c>
      <c r="D2037" s="13" t="str">
        <f t="shared" si="30"/>
        <v>Error?</v>
      </c>
    </row>
    <row r="2038" spans="1:4" x14ac:dyDescent="0.2">
      <c r="A2038" s="82">
        <v>1977</v>
      </c>
      <c r="D2038" s="13" t="str">
        <f t="shared" si="30"/>
        <v>OK</v>
      </c>
    </row>
    <row r="2039" spans="1:4" x14ac:dyDescent="0.2">
      <c r="A2039" s="54">
        <v>1978</v>
      </c>
      <c r="B2039" s="1220">
        <f>'Cap Outlay Deprec 27'!I8</f>
        <v>447153</v>
      </c>
      <c r="D2039" s="13" t="str">
        <f t="shared" si="30"/>
        <v>Error?</v>
      </c>
    </row>
    <row r="2040" spans="1:4" x14ac:dyDescent="0.2">
      <c r="A2040" s="54">
        <v>1979</v>
      </c>
      <c r="B2040" s="1220">
        <f>'Cap Outlay Deprec 27'!I10</f>
        <v>2732</v>
      </c>
      <c r="D2040" s="13" t="str">
        <f t="shared" si="30"/>
        <v>Error?</v>
      </c>
    </row>
    <row r="2041" spans="1:4" x14ac:dyDescent="0.2">
      <c r="A2041" s="54">
        <v>1980</v>
      </c>
      <c r="B2041" s="1220">
        <f>'Cap Outlay Deprec 27'!I12</f>
        <v>161956</v>
      </c>
      <c r="D2041" s="13" t="str">
        <f t="shared" si="30"/>
        <v>Error?</v>
      </c>
    </row>
    <row r="2042" spans="1:4" x14ac:dyDescent="0.2">
      <c r="A2042" s="54">
        <v>1981</v>
      </c>
      <c r="B2042" s="1220">
        <f>'Cap Outlay Deprec 27'!I13</f>
        <v>130890</v>
      </c>
      <c r="D2042" s="13" t="str">
        <f t="shared" si="30"/>
        <v>Error?</v>
      </c>
    </row>
    <row r="2043" spans="1:4" x14ac:dyDescent="0.2">
      <c r="A2043" s="54">
        <v>1982</v>
      </c>
      <c r="B2043" s="1220">
        <f>'Cap Outlay Deprec 27'!I16</f>
        <v>742731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320678</v>
      </c>
      <c r="D2048" s="13" t="str">
        <f t="shared" si="31"/>
        <v>Error?</v>
      </c>
    </row>
    <row r="2049" spans="1:4" x14ac:dyDescent="0.2">
      <c r="A2049" s="54">
        <v>1988</v>
      </c>
      <c r="B2049" s="1220">
        <f>'Cap Outlay Deprec 27'!J16</f>
        <v>320678</v>
      </c>
      <c r="C2049" s="13" t="s">
        <v>653</v>
      </c>
      <c r="D2049" s="13" t="str">
        <f t="shared" si="31"/>
        <v>Error?</v>
      </c>
    </row>
    <row r="2050" spans="1:4" x14ac:dyDescent="0.2">
      <c r="A2050" s="82">
        <v>1989</v>
      </c>
      <c r="D2050" s="13" t="str">
        <f t="shared" si="31"/>
        <v>OK</v>
      </c>
    </row>
    <row r="2051" spans="1:4" x14ac:dyDescent="0.2">
      <c r="A2051" s="54">
        <v>1990</v>
      </c>
      <c r="B2051" s="1220">
        <f>'Cap Outlay Deprec 27'!K8</f>
        <v>8799336</v>
      </c>
      <c r="C2051" s="13" t="s">
        <v>653</v>
      </c>
      <c r="D2051" s="13" t="str">
        <f t="shared" si="31"/>
        <v>Error?</v>
      </c>
    </row>
    <row r="2052" spans="1:4" x14ac:dyDescent="0.2">
      <c r="A2052" s="54">
        <v>1991</v>
      </c>
      <c r="B2052" s="1220">
        <f>'Cap Outlay Deprec 27'!K10</f>
        <v>238675</v>
      </c>
      <c r="C2052" s="13" t="s">
        <v>653</v>
      </c>
      <c r="D2052" s="13" t="str">
        <f t="shared" si="31"/>
        <v>Error?</v>
      </c>
    </row>
    <row r="2053" spans="1:4" x14ac:dyDescent="0.2">
      <c r="A2053" s="54">
        <v>1992</v>
      </c>
      <c r="B2053" s="1220">
        <f>'Cap Outlay Deprec 27'!K12</f>
        <v>3471711</v>
      </c>
      <c r="C2053" s="13" t="s">
        <v>653</v>
      </c>
      <c r="D2053" s="13" t="str">
        <f t="shared" si="31"/>
        <v>Error?</v>
      </c>
    </row>
    <row r="2054" spans="1:4" x14ac:dyDescent="0.2">
      <c r="A2054" s="54">
        <v>1993</v>
      </c>
      <c r="B2054" s="1220">
        <f>'Cap Outlay Deprec 27'!K13</f>
        <v>358915</v>
      </c>
      <c r="C2054" s="13" t="s">
        <v>653</v>
      </c>
      <c r="D2054" s="13" t="str">
        <f t="shared" si="31"/>
        <v>Error?</v>
      </c>
    </row>
    <row r="2055" spans="1:4" x14ac:dyDescent="0.2">
      <c r="A2055" s="54">
        <v>1994</v>
      </c>
      <c r="B2055" s="1220">
        <f>'Cap Outlay Deprec 27'!K16</f>
        <v>12868637</v>
      </c>
      <c r="C2055" s="13" t="s">
        <v>653</v>
      </c>
      <c r="D2055" s="13" t="str">
        <f t="shared" si="31"/>
        <v>Error?</v>
      </c>
    </row>
    <row r="2056" spans="1:4" x14ac:dyDescent="0.2">
      <c r="A2056" s="54">
        <v>1995</v>
      </c>
      <c r="B2056" s="1220">
        <f>'Cap Outlay Deprec 27'!L5</f>
        <v>2219140</v>
      </c>
      <c r="C2056" s="13" t="s">
        <v>653</v>
      </c>
      <c r="D2056" s="13" t="str">
        <f t="shared" si="31"/>
        <v>Error?</v>
      </c>
    </row>
    <row r="2057" spans="1:4" x14ac:dyDescent="0.2">
      <c r="A2057" s="54">
        <v>1996</v>
      </c>
      <c r="B2057" s="1220">
        <f>'Cap Outlay Deprec 27'!L8</f>
        <v>9591525</v>
      </c>
      <c r="C2057" s="13" t="s">
        <v>653</v>
      </c>
      <c r="D2057" s="13" t="str">
        <f t="shared" si="31"/>
        <v>Error?</v>
      </c>
    </row>
    <row r="2058" spans="1:4" x14ac:dyDescent="0.2">
      <c r="A2058" s="54">
        <v>1997</v>
      </c>
      <c r="B2058" s="1220">
        <f>'Cap Outlay Deprec 27'!L10</f>
        <v>28657</v>
      </c>
      <c r="C2058" s="13" t="s">
        <v>653</v>
      </c>
      <c r="D2058" s="13" t="str">
        <f t="shared" si="31"/>
        <v>Error?</v>
      </c>
    </row>
    <row r="2059" spans="1:4" x14ac:dyDescent="0.2">
      <c r="A2059" s="54">
        <v>1998</v>
      </c>
      <c r="B2059" s="1220">
        <f>'Cap Outlay Deprec 27'!L12</f>
        <v>897379</v>
      </c>
      <c r="C2059" s="13" t="s">
        <v>653</v>
      </c>
      <c r="D2059" s="13" t="str">
        <f t="shared" si="31"/>
        <v>Error?</v>
      </c>
    </row>
    <row r="2060" spans="1:4" x14ac:dyDescent="0.2">
      <c r="A2060" s="54">
        <v>1999</v>
      </c>
      <c r="B2060" s="1220">
        <f>'Cap Outlay Deprec 27'!L13</f>
        <v>449112</v>
      </c>
      <c r="C2060" s="13" t="s">
        <v>653</v>
      </c>
      <c r="D2060" s="13" t="str">
        <f t="shared" si="31"/>
        <v>Error?</v>
      </c>
    </row>
    <row r="2061" spans="1:4" x14ac:dyDescent="0.2">
      <c r="A2061" s="54">
        <v>2000</v>
      </c>
      <c r="B2061" s="1220">
        <f>'Cap Outlay Deprec 27'!L16</f>
        <v>13367021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190720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190720</v>
      </c>
      <c r="C2088" s="13" t="s">
        <v>653</v>
      </c>
      <c r="D2088" s="13" t="str">
        <f t="shared" si="31"/>
        <v>Error?</v>
      </c>
    </row>
    <row r="2089" spans="1:4" x14ac:dyDescent="0.2">
      <c r="A2089" s="54">
        <v>2028</v>
      </c>
      <c r="B2089" s="1220">
        <f>'Expenditures 15-22'!K92</f>
        <v>610032</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35898</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9451831</v>
      </c>
      <c r="C2551" s="13" t="s">
        <v>653</v>
      </c>
      <c r="D2551" s="13" t="str">
        <f t="shared" si="38"/>
        <v>Error?</v>
      </c>
    </row>
    <row r="2552" spans="1:4" x14ac:dyDescent="0.2">
      <c r="A2552" s="82">
        <v>2491</v>
      </c>
      <c r="D2552" s="13" t="str">
        <f t="shared" si="38"/>
        <v>OK</v>
      </c>
    </row>
    <row r="2553" spans="1:4" x14ac:dyDescent="0.2">
      <c r="A2553" s="54">
        <v>2492</v>
      </c>
      <c r="B2553" s="1220">
        <f>'Acct Summary 7-8'!C6</f>
        <v>484568</v>
      </c>
      <c r="C2553" s="13" t="s">
        <v>653</v>
      </c>
      <c r="D2553" s="13" t="str">
        <f t="shared" si="38"/>
        <v>Error?</v>
      </c>
    </row>
    <row r="2554" spans="1:4" x14ac:dyDescent="0.2">
      <c r="A2554" s="54">
        <v>2493</v>
      </c>
      <c r="B2554" s="1220">
        <f>'Acct Summary 7-8'!C7</f>
        <v>397436</v>
      </c>
      <c r="C2554" s="13" t="s">
        <v>653</v>
      </c>
      <c r="D2554" s="13" t="str">
        <f t="shared" si="38"/>
        <v>Error?</v>
      </c>
    </row>
    <row r="2555" spans="1:4" x14ac:dyDescent="0.2">
      <c r="A2555" s="54">
        <v>2494</v>
      </c>
      <c r="B2555" s="1220">
        <f>'Acct Summary 7-8'!C8</f>
        <v>10333835</v>
      </c>
      <c r="C2555" s="13" t="s">
        <v>653</v>
      </c>
      <c r="D2555" s="13" t="str">
        <f t="shared" si="38"/>
        <v>Error?</v>
      </c>
    </row>
    <row r="2556" spans="1:4" x14ac:dyDescent="0.2">
      <c r="A2556" s="54">
        <v>2495</v>
      </c>
      <c r="B2556" s="1220">
        <f>'Acct Summary 7-8'!C12</f>
        <v>6245886</v>
      </c>
      <c r="C2556" s="13" t="s">
        <v>653</v>
      </c>
      <c r="D2556" s="13" t="str">
        <f t="shared" si="38"/>
        <v>Error?</v>
      </c>
    </row>
    <row r="2557" spans="1:4" x14ac:dyDescent="0.2">
      <c r="A2557" s="54">
        <v>2496</v>
      </c>
      <c r="B2557" s="1220">
        <f>'Acct Summary 7-8'!C13</f>
        <v>2779615</v>
      </c>
      <c r="C2557" s="13" t="s">
        <v>653</v>
      </c>
      <c r="D2557" s="13" t="str">
        <f t="shared" si="38"/>
        <v>Error?</v>
      </c>
    </row>
    <row r="2558" spans="1:4" x14ac:dyDescent="0.2">
      <c r="A2558" s="54">
        <v>2497</v>
      </c>
      <c r="B2558" s="1220">
        <f>'Acct Summary 7-8'!C14</f>
        <v>11010</v>
      </c>
      <c r="C2558" s="13" t="s">
        <v>653</v>
      </c>
      <c r="D2558" s="13" t="str">
        <f t="shared" si="38"/>
        <v>Error?</v>
      </c>
    </row>
    <row r="2559" spans="1:4" x14ac:dyDescent="0.2">
      <c r="A2559" s="54">
        <v>2498</v>
      </c>
      <c r="B2559" s="1220">
        <f>'Acct Summary 7-8'!C15</f>
        <v>800752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9837263</v>
      </c>
      <c r="C2561" s="13" t="s">
        <v>653</v>
      </c>
      <c r="D2561" s="13" t="str">
        <f t="shared" si="39"/>
        <v>Error?</v>
      </c>
    </row>
    <row r="2562" spans="1:4" x14ac:dyDescent="0.2">
      <c r="A2562" s="54">
        <v>2501</v>
      </c>
      <c r="B2562" s="1220">
        <f>'Acct Summary 7-8'!C20</f>
        <v>496572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1351079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1351079</v>
      </c>
      <c r="C2568" s="13" t="s">
        <v>653</v>
      </c>
      <c r="D2568" s="13" t="str">
        <f t="shared" si="39"/>
        <v>Error?</v>
      </c>
    </row>
    <row r="2569" spans="1:4" x14ac:dyDescent="0.2">
      <c r="A2569" s="54">
        <v>2508</v>
      </c>
      <c r="B2569" s="1220">
        <f>'Acct Summary 7-8'!D13</f>
        <v>983467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983467</v>
      </c>
      <c r="C2573" s="13" t="s">
        <v>653</v>
      </c>
      <c r="D2573" s="13" t="str">
        <f t="shared" si="39"/>
        <v>Error?</v>
      </c>
    </row>
    <row r="2574" spans="1:4" x14ac:dyDescent="0.2">
      <c r="A2574" s="54">
        <v>2513</v>
      </c>
      <c r="B2574" s="1220">
        <f>'Acct Summary 7-8'!D20</f>
        <v>367612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336526</v>
      </c>
      <c r="C2591" s="13" t="s">
        <v>653</v>
      </c>
      <c r="D2591" s="13" t="str">
        <f t="shared" si="39"/>
        <v>Error?</v>
      </c>
    </row>
    <row r="2592" spans="1:4" x14ac:dyDescent="0.2">
      <c r="A2592" s="82">
        <v>2531</v>
      </c>
      <c r="D2592" s="13" t="str">
        <f t="shared" si="39"/>
        <v>OK</v>
      </c>
    </row>
    <row r="2593" spans="1:4" x14ac:dyDescent="0.2">
      <c r="A2593" s="54">
        <v>2532</v>
      </c>
      <c r="B2593" s="1220">
        <f>'Acct Summary 7-8'!F6</f>
        <v>73165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409691</v>
      </c>
      <c r="C2595" s="13" t="s">
        <v>653</v>
      </c>
      <c r="D2595" s="13" t="str">
        <f t="shared" si="39"/>
        <v>Error?</v>
      </c>
    </row>
    <row r="2596" spans="1:4" x14ac:dyDescent="0.2">
      <c r="A2596" s="54">
        <v>2535</v>
      </c>
      <c r="B2596" s="1220">
        <f>'Acct Summary 7-8'!F13</f>
        <v>818163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64875</v>
      </c>
      <c r="C2599" s="13" t="s">
        <v>653</v>
      </c>
      <c r="D2599" s="13" t="str">
        <f t="shared" si="39"/>
        <v>Error?</v>
      </c>
    </row>
    <row r="2600" spans="1:4" x14ac:dyDescent="0.2">
      <c r="A2600" s="54">
        <v>2539</v>
      </c>
      <c r="B2600" s="1220">
        <f>'Acct Summary 7-8'!F17</f>
        <v>883038</v>
      </c>
      <c r="C2600" s="13" t="s">
        <v>653</v>
      </c>
      <c r="D2600" s="13" t="str">
        <f t="shared" si="39"/>
        <v>Error?</v>
      </c>
    </row>
    <row r="2601" spans="1:4" x14ac:dyDescent="0.2">
      <c r="A2601" s="54">
        <v>2540</v>
      </c>
      <c r="B2601" s="1220">
        <f>'Acct Summary 7-8'!F20</f>
        <v>-473347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179616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179616</v>
      </c>
      <c r="C2606" s="13" t="s">
        <v>653</v>
      </c>
      <c r="D2606" s="13" t="str">
        <f t="shared" si="39"/>
        <v>Error?</v>
      </c>
    </row>
    <row r="2607" spans="1:4" x14ac:dyDescent="0.2">
      <c r="A2607" s="54">
        <v>2546</v>
      </c>
      <c r="B2607" s="1220">
        <f>'Acct Summary 7-8'!G12</f>
        <v>87462</v>
      </c>
      <c r="C2607" s="13" t="s">
        <v>653</v>
      </c>
      <c r="D2607" s="13" t="str">
        <f t="shared" si="39"/>
        <v>Error?</v>
      </c>
    </row>
    <row r="2608" spans="1:4" x14ac:dyDescent="0.2">
      <c r="A2608" s="54">
        <v>2547</v>
      </c>
      <c r="B2608" s="1220">
        <f>'Acct Summary 7-8'!G13</f>
        <v>139781</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227243</v>
      </c>
      <c r="C2612" s="13" t="s">
        <v>653</v>
      </c>
      <c r="D2612" s="13" t="str">
        <f t="shared" si="39"/>
        <v>Error?</v>
      </c>
    </row>
    <row r="2613" spans="1:4" x14ac:dyDescent="0.2">
      <c r="A2613" s="54">
        <v>2552</v>
      </c>
      <c r="B2613" s="1220">
        <f>'Acct Summary 7-8'!G20</f>
        <v>-47627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15043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15043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1268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1268</v>
      </c>
      <c r="C2658" s="13" t="s">
        <v>653</v>
      </c>
      <c r="D2658" s="13" t="str">
        <f t="shared" si="40"/>
        <v>Error?</v>
      </c>
    </row>
    <row r="2659" spans="1:4" x14ac:dyDescent="0.2">
      <c r="A2659" s="54">
        <v>2598</v>
      </c>
      <c r="B2659" s="1220">
        <f>'Acct Summary 7-8'!H13</f>
        <v>438508</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438508</v>
      </c>
      <c r="C2661" s="13" t="s">
        <v>653</v>
      </c>
      <c r="D2661" s="13" t="str">
        <f t="shared" si="40"/>
        <v>Error?</v>
      </c>
    </row>
    <row r="2662" spans="1:4" x14ac:dyDescent="0.2">
      <c r="A2662" s="54">
        <v>2601</v>
      </c>
      <c r="B2662" s="1220">
        <f>'Acct Summary 7-8'!H20</f>
        <v>-437240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181208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1757595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50770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1757595</v>
      </c>
      <c r="D2912" s="13" t="str">
        <f t="shared" si="44"/>
        <v>Error?</v>
      </c>
    </row>
    <row r="2913" spans="1:4" x14ac:dyDescent="0.2">
      <c r="A2913" s="54">
        <v>2852</v>
      </c>
      <c r="B2913" s="1220">
        <f>'Assets-Liab 5-6'!I41</f>
        <v>1757595</v>
      </c>
      <c r="C2913" s="13" t="s">
        <v>653</v>
      </c>
      <c r="D2913" s="13" t="str">
        <f t="shared" si="44"/>
        <v>Error?</v>
      </c>
    </row>
    <row r="2914" spans="1:4" x14ac:dyDescent="0.2">
      <c r="A2914" s="54">
        <v>2853</v>
      </c>
      <c r="B2914" s="1220">
        <f>'Assets-Liab 5-6'!L33</f>
        <v>50770</v>
      </c>
      <c r="D2914" s="13" t="str">
        <f t="shared" si="44"/>
        <v>Error?</v>
      </c>
    </row>
    <row r="2915" spans="1:4" x14ac:dyDescent="0.2">
      <c r="A2915" s="82">
        <v>2854</v>
      </c>
      <c r="D2915" s="13" t="str">
        <f t="shared" si="44"/>
        <v>OK</v>
      </c>
    </row>
    <row r="2916" spans="1:4" x14ac:dyDescent="0.2">
      <c r="A2916" s="54">
        <v>2855</v>
      </c>
      <c r="B2916" s="1220">
        <f>'Assets-Liab 5-6'!L34</f>
        <v>50770</v>
      </c>
      <c r="C2916" s="13" t="s">
        <v>653</v>
      </c>
      <c r="D2916" s="13" t="str">
        <f t="shared" si="44"/>
        <v>Error?</v>
      </c>
    </row>
    <row r="2917" spans="1:4" x14ac:dyDescent="0.2">
      <c r="A2917" s="54">
        <v>2856</v>
      </c>
      <c r="B2917" s="1220">
        <f>'Assets-Liab 5-6'!L41</f>
        <v>50770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190720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190720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172704</v>
      </c>
      <c r="D3055" s="13" t="str">
        <f t="shared" si="46"/>
        <v>Error?</v>
      </c>
    </row>
    <row r="3056" spans="1:4" x14ac:dyDescent="0.2">
      <c r="A3056" s="54">
        <v>2995</v>
      </c>
      <c r="B3056" s="1220">
        <f>'Expenditures 15-22'!D10</f>
        <v>61583</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3018</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237305</v>
      </c>
      <c r="C3062" s="13" t="s">
        <v>653</v>
      </c>
      <c r="D3062" s="13" t="str">
        <f t="shared" si="46"/>
        <v>Error?</v>
      </c>
    </row>
    <row r="3063" spans="1:4" x14ac:dyDescent="0.2">
      <c r="A3063" s="82">
        <v>3002</v>
      </c>
      <c r="D3063" s="13" t="str">
        <f t="shared" si="46"/>
        <v>OK</v>
      </c>
    </row>
    <row r="3064" spans="1:4" x14ac:dyDescent="0.2">
      <c r="A3064" s="54">
        <v>3003</v>
      </c>
      <c r="B3064" s="1220">
        <f>'Expenditures 15-22'!D213</f>
        <v>2329</v>
      </c>
      <c r="D3064" s="13" t="str">
        <f t="shared" si="46"/>
        <v>Error?</v>
      </c>
    </row>
    <row r="3065" spans="1:4" x14ac:dyDescent="0.2">
      <c r="A3065" s="54">
        <v>3004</v>
      </c>
      <c r="B3065" s="1220">
        <f>'Expenditures 15-22'!K213</f>
        <v>2329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35898</v>
      </c>
      <c r="C3225" s="13" t="s">
        <v>653</v>
      </c>
      <c r="D3225" s="13" t="str">
        <f t="shared" si="49"/>
        <v>Error?</v>
      </c>
    </row>
    <row r="3226" spans="1:4" x14ac:dyDescent="0.2">
      <c r="A3226" s="54">
        <v>3165</v>
      </c>
      <c r="B3226" s="1220">
        <f>'Acct Summary 7-8'!I8</f>
        <v>35898</v>
      </c>
      <c r="C3226" s="13" t="s">
        <v>653</v>
      </c>
      <c r="D3226" s="13" t="str">
        <f t="shared" si="49"/>
        <v>Error?</v>
      </c>
    </row>
    <row r="3227" spans="1:4" x14ac:dyDescent="0.2">
      <c r="A3227" s="54">
        <v>3166</v>
      </c>
      <c r="B3227" s="1220">
        <f>'Acct Summary 7-8'!I20</f>
        <v>35898</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35898</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35898</v>
      </c>
      <c r="C3232" s="13" t="s">
        <v>653</v>
      </c>
      <c r="D3232" s="13" t="str">
        <f t="shared" si="49"/>
        <v>Error?</v>
      </c>
    </row>
    <row r="3233" spans="1:4" x14ac:dyDescent="0.2">
      <c r="A3233" s="54">
        <v>3172</v>
      </c>
      <c r="B3233" s="1220">
        <f>'Acct Summary 7-8'!C78</f>
        <v>532470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325000</v>
      </c>
      <c r="C3237" s="13" t="s">
        <v>653</v>
      </c>
      <c r="D3237" s="13" t="str">
        <f t="shared" si="49"/>
        <v>Error?</v>
      </c>
    </row>
    <row r="3238" spans="1:4" x14ac:dyDescent="0.2">
      <c r="A3238" s="54">
        <v>3177</v>
      </c>
      <c r="B3238" s="1220">
        <f>'Acct Summary 7-8'!D77</f>
        <v>-325000</v>
      </c>
      <c r="C3238" s="13" t="s">
        <v>653</v>
      </c>
      <c r="D3238" s="13" t="str">
        <f t="shared" si="49"/>
        <v>Error?</v>
      </c>
    </row>
    <row r="3239" spans="1:4" x14ac:dyDescent="0.2">
      <c r="A3239" s="54">
        <v>3178</v>
      </c>
      <c r="B3239" s="1220">
        <f>'Acct Summary 7-8'!D78</f>
        <v>42612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447750</v>
      </c>
      <c r="D3251" s="13" t="str">
        <f t="shared" si="49"/>
        <v>Error?</v>
      </c>
    </row>
    <row r="3252" spans="1:4" x14ac:dyDescent="0.2">
      <c r="A3252" s="54">
        <v>3191</v>
      </c>
      <c r="B3252" s="1220">
        <f>'Acct Summary 7-8'!F44</f>
        <v>609750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609750</v>
      </c>
      <c r="C3255" s="13" t="s">
        <v>653</v>
      </c>
      <c r="D3255" s="13" t="str">
        <f t="shared" si="49"/>
        <v>Error?</v>
      </c>
    </row>
    <row r="3256" spans="1:4" x14ac:dyDescent="0.2">
      <c r="A3256" s="54">
        <v>3195</v>
      </c>
      <c r="B3256" s="1220">
        <f>'Acct Summary 7-8'!F78</f>
        <v>136403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-47627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39646</v>
      </c>
      <c r="D3275" s="13" t="str">
        <f t="shared" si="50"/>
        <v>Error?</v>
      </c>
    </row>
    <row r="3276" spans="1:4" x14ac:dyDescent="0.2">
      <c r="A3276" s="54">
        <v>3215</v>
      </c>
      <c r="B3276" s="1220">
        <f>'Acct Summary 7-8'!E76</f>
        <v>39646</v>
      </c>
      <c r="C3276" s="13" t="s">
        <v>653</v>
      </c>
      <c r="D3276" s="13" t="str">
        <f t="shared" si="50"/>
        <v>Error?</v>
      </c>
    </row>
    <row r="3277" spans="1:4" x14ac:dyDescent="0.2">
      <c r="A3277" s="54">
        <v>3216</v>
      </c>
      <c r="B3277" s="1220">
        <f>'Acct Summary 7-8'!E77</f>
        <v>-39646</v>
      </c>
      <c r="C3277" s="13" t="s">
        <v>653</v>
      </c>
      <c r="D3277" s="13" t="str">
        <f t="shared" si="50"/>
        <v>Error?</v>
      </c>
    </row>
    <row r="3278" spans="1:4" x14ac:dyDescent="0.2">
      <c r="A3278" s="54">
        <v>3217</v>
      </c>
      <c r="B3278" s="1220">
        <f>'Acct Summary 7-8'!E78</f>
        <v>-24603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325000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325000</v>
      </c>
      <c r="C3299" s="13" t="s">
        <v>653</v>
      </c>
      <c r="D3299" s="13" t="str">
        <f t="shared" si="50"/>
        <v>Error?</v>
      </c>
    </row>
    <row r="3300" spans="1:4" x14ac:dyDescent="0.2">
      <c r="A3300" s="54">
        <v>3239</v>
      </c>
      <c r="B3300" s="1220">
        <f>'Acct Summary 7-8'!H78</f>
        <v>-112240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35898</v>
      </c>
      <c r="C3318" s="13" t="s">
        <v>653</v>
      </c>
      <c r="D3318" s="13" t="str">
        <f t="shared" si="50"/>
        <v>Error?</v>
      </c>
    </row>
    <row r="3319" spans="1:4" x14ac:dyDescent="0.2">
      <c r="A3319" s="54">
        <v>3258</v>
      </c>
      <c r="B3319" s="1220">
        <f>'Acct Summary 7-8'!I77</f>
        <v>-35898</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1757595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1757595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804359</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114151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8417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1303</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928230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47551</v>
      </c>
      <c r="D3387" s="13" t="str">
        <f t="shared" si="51"/>
        <v>Error?</v>
      </c>
    </row>
    <row r="3388" spans="1:4" x14ac:dyDescent="0.2">
      <c r="A3388" s="54">
        <v>3327</v>
      </c>
      <c r="B3388" s="1220">
        <f>'Expenditures 15-22'!D211</f>
        <v>29707</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47551</v>
      </c>
      <c r="C3390" s="13" t="s">
        <v>653</v>
      </c>
      <c r="D3390" s="13" t="str">
        <f t="shared" si="51"/>
        <v>Error?</v>
      </c>
    </row>
    <row r="3391" spans="1:4" x14ac:dyDescent="0.2">
      <c r="A3391" s="54">
        <v>3330</v>
      </c>
      <c r="B3391" s="1220">
        <f>'Expenditures 15-22'!K211</f>
        <v>29707</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13412790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1806720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730803</v>
      </c>
      <c r="D3417" s="13" t="str">
        <f t="shared" si="52"/>
        <v>Error?</v>
      </c>
    </row>
    <row r="3418" spans="1:4" x14ac:dyDescent="0.2">
      <c r="A3418" s="82">
        <v>3357</v>
      </c>
      <c r="D3418" s="13" t="str">
        <f t="shared" si="52"/>
        <v>OK</v>
      </c>
    </row>
    <row r="3419" spans="1:4" x14ac:dyDescent="0.2">
      <c r="A3419" s="54">
        <v>3358</v>
      </c>
      <c r="B3419" s="1220">
        <f>'Assets-Liab 5-6'!F4</f>
        <v>499413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545241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27763</v>
      </c>
      <c r="D3425" s="13" t="str">
        <f t="shared" si="52"/>
        <v>Error?</v>
      </c>
    </row>
    <row r="3426" spans="1:4" x14ac:dyDescent="0.2">
      <c r="A3426" s="82">
        <v>3365</v>
      </c>
      <c r="D3426" s="13" t="str">
        <f t="shared" si="52"/>
        <v>OK</v>
      </c>
    </row>
    <row r="3427" spans="1:4" x14ac:dyDescent="0.2">
      <c r="A3427" s="54">
        <v>3366</v>
      </c>
      <c r="B3427" s="1220">
        <f>'Assets-Liab 5-6'!I4</f>
        <v>1757595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50770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119965</v>
      </c>
      <c r="C3446" s="13" t="s">
        <v>653</v>
      </c>
      <c r="D3446" s="13" t="str">
        <f t="shared" si="52"/>
        <v>Error?</v>
      </c>
    </row>
    <row r="3447" spans="1:4" x14ac:dyDescent="0.2">
      <c r="A3447" s="54">
        <v>3386</v>
      </c>
      <c r="B3447" s="1220">
        <f>'Tax Sched 24'!D16</f>
        <v>50385</v>
      </c>
      <c r="C3447" s="13" t="s">
        <v>653</v>
      </c>
      <c r="D3447" s="13" t="str">
        <f t="shared" si="52"/>
        <v>Error?</v>
      </c>
    </row>
    <row r="3448" spans="1:4" x14ac:dyDescent="0.2">
      <c r="A3448" s="54">
        <v>3387</v>
      </c>
      <c r="B3448" s="1220">
        <f>'Tax Sched 24'!C16</f>
        <v>69580</v>
      </c>
      <c r="D3448" s="13" t="str">
        <f t="shared" si="52"/>
        <v>Error?</v>
      </c>
    </row>
    <row r="3449" spans="1:4" x14ac:dyDescent="0.2">
      <c r="A3449" s="54">
        <v>3388</v>
      </c>
      <c r="B3449" s="1220">
        <f>'Tax Sched 24'!F16</f>
        <v>68572</v>
      </c>
      <c r="C3449" s="13" t="s">
        <v>653</v>
      </c>
      <c r="D3449" s="13" t="str">
        <f t="shared" si="52"/>
        <v>Error?</v>
      </c>
    </row>
    <row r="3450" spans="1:4" x14ac:dyDescent="0.2">
      <c r="A3450" s="54">
        <v>3389</v>
      </c>
      <c r="B3450" s="1220">
        <f>'Tax Sched 24'!E16</f>
        <v>138152</v>
      </c>
      <c r="D3450" s="13" t="str">
        <f t="shared" si="52"/>
        <v>Error?</v>
      </c>
    </row>
    <row r="3451" spans="1:4" x14ac:dyDescent="0.2">
      <c r="A3451" s="54">
        <v>3390</v>
      </c>
      <c r="B3451" s="1220">
        <f>'Cap Outlay Deprec 27'!C15</f>
        <v>131890</v>
      </c>
      <c r="D3451" s="13" t="str">
        <f t="shared" si="52"/>
        <v>Error?</v>
      </c>
    </row>
    <row r="3452" spans="1:4" x14ac:dyDescent="0.2">
      <c r="A3452" s="54">
        <v>3391</v>
      </c>
      <c r="B3452" s="1220">
        <f>'Cap Outlay Deprec 27'!D15</f>
        <v>181208</v>
      </c>
      <c r="D3452" s="13" t="str">
        <f t="shared" si="52"/>
        <v>Error?</v>
      </c>
    </row>
    <row r="3453" spans="1:4" x14ac:dyDescent="0.2">
      <c r="A3453" s="54">
        <v>3392</v>
      </c>
      <c r="B3453" s="1220">
        <f>'Cap Outlay Deprec 27'!E15</f>
        <v>131890</v>
      </c>
      <c r="D3453" s="13" t="str">
        <f t="shared" si="52"/>
        <v>Error?</v>
      </c>
    </row>
    <row r="3454" spans="1:4" x14ac:dyDescent="0.2">
      <c r="A3454" s="54">
        <v>3393</v>
      </c>
      <c r="B3454" s="1220">
        <f>'Cap Outlay Deprec 27'!F15</f>
        <v>181208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181208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162000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28704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28704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28704</v>
      </c>
      <c r="D3567" s="13" t="str">
        <f t="shared" si="54"/>
        <v>Error?</v>
      </c>
    </row>
    <row r="3568" spans="1:4" x14ac:dyDescent="0.2">
      <c r="A3568" s="54">
        <v>3507</v>
      </c>
      <c r="B3568" s="1220">
        <f>'Assets-Liab 5-6'!K41</f>
        <v>28704</v>
      </c>
      <c r="C3568" s="13" t="s">
        <v>653</v>
      </c>
      <c r="D3568" s="13" t="str">
        <f t="shared" si="54"/>
        <v>Error?</v>
      </c>
    </row>
    <row r="3569" spans="1:4" x14ac:dyDescent="0.2">
      <c r="A3569" s="54">
        <v>3508</v>
      </c>
      <c r="B3569" s="1220">
        <f>'Acct Summary 7-8'!K4</f>
        <v>579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579</v>
      </c>
      <c r="C3571" s="13" t="s">
        <v>653</v>
      </c>
      <c r="D3571" s="13" t="str">
        <f t="shared" si="54"/>
        <v>Error?</v>
      </c>
    </row>
    <row r="3572" spans="1:4" x14ac:dyDescent="0.2">
      <c r="A3572" s="54">
        <v>3511</v>
      </c>
      <c r="B3572" s="1220">
        <f>'Acct Summary 7-8'!K13</f>
        <v>740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740</v>
      </c>
      <c r="C3575" s="13" t="s">
        <v>653</v>
      </c>
      <c r="D3575" s="13" t="str">
        <f t="shared" si="54"/>
        <v>Error?</v>
      </c>
    </row>
    <row r="3576" spans="1:4" x14ac:dyDescent="0.2">
      <c r="A3576" s="54">
        <v>3515</v>
      </c>
      <c r="B3576" s="1220">
        <f>'Acct Summary 7-8'!K20</f>
        <v>-161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-161</v>
      </c>
      <c r="C3588" s="13" t="s">
        <v>653</v>
      </c>
      <c r="D3588" s="13" t="str">
        <f t="shared" si="55"/>
        <v>Error?</v>
      </c>
    </row>
    <row r="3589" spans="1:4" x14ac:dyDescent="0.2">
      <c r="A3589" s="54">
        <v>3528</v>
      </c>
      <c r="B3589" s="1220">
        <f>'Acct Summary 7-8'!K79</f>
        <v>28865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28704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740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740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740</v>
      </c>
      <c r="C3635" s="13" t="s">
        <v>653</v>
      </c>
      <c r="D3635" s="13" t="str">
        <f t="shared" si="55"/>
        <v>Error?</v>
      </c>
    </row>
    <row r="3636" spans="1:4" x14ac:dyDescent="0.2">
      <c r="A3636" s="54">
        <v>3575</v>
      </c>
      <c r="B3636" s="1220">
        <f>'Expenditures 15-22'!E354</f>
        <v>740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740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740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740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740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-161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128151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5118411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15452246</v>
      </c>
      <c r="C4122" s="13" t="s">
        <v>653</v>
      </c>
      <c r="D4122" s="13" t="str">
        <f t="shared" si="63"/>
        <v>Error?</v>
      </c>
    </row>
    <row r="4123" spans="1:4" x14ac:dyDescent="0.2">
      <c r="A4123" s="54">
        <v>4062</v>
      </c>
      <c r="B4123" s="1220">
        <f>'Acct Summary 7-8'!D10</f>
        <v>1351079</v>
      </c>
      <c r="C4123" s="13" t="s">
        <v>653</v>
      </c>
      <c r="D4123" s="13" t="str">
        <f t="shared" si="63"/>
        <v>Error?</v>
      </c>
    </row>
    <row r="4124" spans="1:4" x14ac:dyDescent="0.2">
      <c r="A4124" s="54">
        <v>4063</v>
      </c>
      <c r="B4124" s="1220">
        <f>'Acct Summary 7-8'!E10</f>
        <v>15043</v>
      </c>
      <c r="C4124" s="13" t="s">
        <v>653</v>
      </c>
      <c r="D4124" s="13" t="str">
        <f t="shared" si="63"/>
        <v>Error?</v>
      </c>
    </row>
    <row r="4125" spans="1:4" x14ac:dyDescent="0.2">
      <c r="A4125" s="54">
        <v>4064</v>
      </c>
      <c r="B4125" s="1220">
        <f>'Acct Summary 7-8'!F10</f>
        <v>409691</v>
      </c>
      <c r="C4125" s="13" t="s">
        <v>653</v>
      </c>
      <c r="D4125" s="13" t="str">
        <f t="shared" si="63"/>
        <v>Error?</v>
      </c>
    </row>
    <row r="4126" spans="1:4" x14ac:dyDescent="0.2">
      <c r="A4126" s="54">
        <v>4065</v>
      </c>
      <c r="B4126" s="1220">
        <f>'Acct Summary 7-8'!G10</f>
        <v>179616</v>
      </c>
      <c r="C4126" s="13" t="s">
        <v>653</v>
      </c>
      <c r="D4126" s="13" t="str">
        <f t="shared" si="63"/>
        <v>Error?</v>
      </c>
    </row>
    <row r="4127" spans="1:4" x14ac:dyDescent="0.2">
      <c r="A4127" s="54">
        <v>4066</v>
      </c>
      <c r="B4127" s="1220">
        <f>'Acct Summary 7-8'!H10</f>
        <v>1268</v>
      </c>
      <c r="C4127" s="13" t="s">
        <v>653</v>
      </c>
      <c r="D4127" s="13" t="str">
        <f t="shared" si="63"/>
        <v>Error?</v>
      </c>
    </row>
    <row r="4128" spans="1:4" x14ac:dyDescent="0.2">
      <c r="A4128" s="54">
        <v>4067</v>
      </c>
      <c r="B4128" s="1220">
        <f>'Acct Summary 7-8'!I10</f>
        <v>35898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579</v>
      </c>
      <c r="C4130" s="13" t="s">
        <v>653</v>
      </c>
      <c r="D4130" s="13" t="str">
        <f t="shared" si="63"/>
        <v>Error?</v>
      </c>
    </row>
    <row r="4131" spans="1:4" x14ac:dyDescent="0.2">
      <c r="A4131" s="54">
        <v>4070</v>
      </c>
      <c r="B4131" s="1220">
        <f>'Acct Summary 7-8'!C18</f>
        <v>5118411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14955674</v>
      </c>
      <c r="C4136" s="13" t="s">
        <v>653</v>
      </c>
      <c r="D4136" s="13" t="str">
        <f t="shared" si="63"/>
        <v>Error?</v>
      </c>
    </row>
    <row r="4137" spans="1:4" x14ac:dyDescent="0.2">
      <c r="A4137" s="54">
        <v>4076</v>
      </c>
      <c r="B4137" s="1220">
        <f>'Acct Summary 7-8'!D19</f>
        <v>983467</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883038</v>
      </c>
      <c r="C4139" s="13" t="s">
        <v>653</v>
      </c>
      <c r="D4139" s="13" t="str">
        <f t="shared" si="63"/>
        <v>Error?</v>
      </c>
    </row>
    <row r="4140" spans="1:4" x14ac:dyDescent="0.2">
      <c r="A4140" s="54">
        <v>4079</v>
      </c>
      <c r="B4140" s="1220">
        <f>'Acct Summary 7-8'!G19</f>
        <v>227243</v>
      </c>
      <c r="C4140" s="13" t="s">
        <v>653</v>
      </c>
      <c r="D4140" s="13" t="str">
        <f t="shared" si="63"/>
        <v>Error?</v>
      </c>
    </row>
    <row r="4141" spans="1:4" x14ac:dyDescent="0.2">
      <c r="A4141" s="54">
        <v>4080</v>
      </c>
      <c r="B4141" s="1220">
        <f>'Acct Summary 7-8'!H19</f>
        <v>438508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740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-730803</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64875</v>
      </c>
      <c r="D4210" s="13" t="str">
        <f t="shared" si="64"/>
        <v>Error?</v>
      </c>
    </row>
    <row r="4211" spans="1:4" x14ac:dyDescent="0.2">
      <c r="A4211" s="54">
        <v>4150</v>
      </c>
      <c r="B4211" s="1220">
        <f>'Expenditures 15-22'!K200</f>
        <v>64875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1685.7</v>
      </c>
      <c r="C4265" s="13" t="s">
        <v>653</v>
      </c>
      <c r="D4265" s="13" t="str">
        <f t="shared" si="65"/>
        <v>Error?</v>
      </c>
      <c r="E4265" s="802"/>
    </row>
    <row r="4266" spans="1:5" x14ac:dyDescent="0.2">
      <c r="A4266" s="90">
        <v>4205</v>
      </c>
      <c r="B4266" s="1220">
        <f>('FP Info 3'!F10)*100000</f>
        <v>276.3</v>
      </c>
      <c r="C4266" s="13" t="s">
        <v>653</v>
      </c>
      <c r="D4266" s="13" t="str">
        <f t="shared" si="65"/>
        <v>Error?</v>
      </c>
      <c r="E4266" s="802"/>
    </row>
    <row r="4267" spans="1:5" x14ac:dyDescent="0.2">
      <c r="A4267" s="90">
        <v>4206</v>
      </c>
      <c r="B4267" s="1220">
        <f>('FP Info 3'!H10)*100000</f>
        <v>84.5</v>
      </c>
      <c r="C4267" s="13" t="s">
        <v>653</v>
      </c>
      <c r="D4267" s="13" t="str">
        <f t="shared" si="65"/>
        <v>Error?</v>
      </c>
      <c r="E4267" s="802"/>
    </row>
    <row r="4268" spans="1:5" x14ac:dyDescent="0.2">
      <c r="A4268" s="90">
        <v>4207</v>
      </c>
      <c r="B4268" s="1220">
        <f>('FP Info 3'!J10)*100000</f>
        <v>2046.9999999999998</v>
      </c>
      <c r="C4268" s="13" t="s">
        <v>653</v>
      </c>
      <c r="D4268" s="13" t="str">
        <f t="shared" si="65"/>
        <v>Error?</v>
      </c>
    </row>
    <row r="4269" spans="1:5" x14ac:dyDescent="0.2">
      <c r="A4269" s="90">
        <v>4208</v>
      </c>
      <c r="B4269" s="1220">
        <f>'FP Info 3'!J16</f>
        <v>17444468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22006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437190231</v>
      </c>
      <c r="D4995" s="13" t="str">
        <f t="shared" si="77"/>
        <v>Error?</v>
      </c>
    </row>
    <row r="4996" spans="1:4" x14ac:dyDescent="0.2">
      <c r="A4996" s="90">
        <v>4935</v>
      </c>
      <c r="B4996" s="1220">
        <f>'FP Info 3'!H31</f>
        <v>30166125.939000003</v>
      </c>
      <c r="D4996" s="13" t="str">
        <f t="shared" si="77"/>
        <v>Error?</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7182372</v>
      </c>
      <c r="D5061" s="13" t="str">
        <f t="shared" si="78"/>
        <v>Error?</v>
      </c>
    </row>
    <row r="5062" spans="1:4" x14ac:dyDescent="0.2">
      <c r="A5062" s="82">
        <v>5001</v>
      </c>
      <c r="D5062" s="13" t="str">
        <f t="shared" si="78"/>
        <v>OK</v>
      </c>
    </row>
    <row r="5063" spans="1:4" x14ac:dyDescent="0.2">
      <c r="A5063" s="54">
        <v>5002</v>
      </c>
      <c r="B5063" s="1220">
        <f>'Revenues 9-14'!C7</f>
        <v>688220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7870592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897715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897715</v>
      </c>
      <c r="C5071" s="13" t="s">
        <v>653</v>
      </c>
      <c r="D5071" s="13" t="str">
        <f t="shared" si="78"/>
        <v>Error?</v>
      </c>
    </row>
    <row r="5072" spans="1:4" x14ac:dyDescent="0.2">
      <c r="A5072" s="54">
        <v>5011</v>
      </c>
      <c r="B5072" s="1220">
        <f>'Revenues 9-14'!C20</f>
        <v>3768</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74348</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78116</v>
      </c>
      <c r="C5087" s="13" t="s">
        <v>653</v>
      </c>
      <c r="D5087" s="13" t="str">
        <f t="shared" si="78"/>
        <v>Error?</v>
      </c>
    </row>
    <row r="5088" spans="1:4" x14ac:dyDescent="0.2">
      <c r="A5088" s="54">
        <v>5027</v>
      </c>
      <c r="B5088" s="1220">
        <f>'Revenues 9-14'!C65</f>
        <v>296477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296477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166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3755</v>
      </c>
      <c r="D5094" s="13" t="str">
        <f t="shared" si="78"/>
        <v>Error?</v>
      </c>
    </row>
    <row r="5095" spans="1:4" x14ac:dyDescent="0.2">
      <c r="A5095" s="54">
        <v>5034</v>
      </c>
      <c r="B5095" s="1220">
        <f>'Revenues 9-14'!C74</f>
        <v>60619</v>
      </c>
      <c r="D5095" s="13" t="str">
        <f t="shared" si="78"/>
        <v>Error?</v>
      </c>
    </row>
    <row r="5096" spans="1:4" x14ac:dyDescent="0.2">
      <c r="A5096" s="54">
        <v>5035</v>
      </c>
      <c r="B5096" s="1220">
        <f>'Revenues 9-14'!C75</f>
        <v>221490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64107</v>
      </c>
      <c r="D5099" s="13" t="str">
        <f t="shared" si="78"/>
        <v>Error?</v>
      </c>
    </row>
    <row r="5100" spans="1:4" x14ac:dyDescent="0.2">
      <c r="A5100" s="54">
        <v>5039</v>
      </c>
      <c r="B5100" s="1220">
        <f>'Revenues 9-14'!C80</f>
        <v>4946</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69053</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3784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14604</v>
      </c>
      <c r="D5119" s="13" t="str">
        <f t="shared" ref="D5119:D5182" si="79">IF(ISBLANK(B5119),"OK",IF(A5119-B5119=0,"OK","Error?"))</f>
        <v>Error?</v>
      </c>
    </row>
    <row r="5120" spans="1:4" x14ac:dyDescent="0.2">
      <c r="A5120" s="54">
        <v>5059</v>
      </c>
      <c r="B5120" s="1220">
        <f>'Revenues 9-14'!C108</f>
        <v>18388</v>
      </c>
      <c r="C5120" s="13" t="s">
        <v>653</v>
      </c>
      <c r="D5120" s="13" t="str">
        <f t="shared" si="79"/>
        <v>Error?</v>
      </c>
    </row>
    <row r="5121" spans="1:4" x14ac:dyDescent="0.2">
      <c r="A5121" s="54">
        <v>5060</v>
      </c>
      <c r="B5121" s="1220">
        <f>'Revenues 9-14'!C109</f>
        <v>9451831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306139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306139</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64392</v>
      </c>
      <c r="D5134" s="13" t="str">
        <f t="shared" si="79"/>
        <v>Error?</v>
      </c>
    </row>
    <row r="5135" spans="1:4" x14ac:dyDescent="0.2">
      <c r="A5135" s="54">
        <v>5074</v>
      </c>
      <c r="B5135" s="1220">
        <f>'Revenues 9-14'!C126</f>
        <v>106922</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171314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6664</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6664</v>
      </c>
      <c r="C5165" s="13" t="s">
        <v>653</v>
      </c>
      <c r="D5165" s="13" t="str">
        <f t="shared" si="79"/>
        <v>Error?</v>
      </c>
    </row>
    <row r="5166" spans="1:4" x14ac:dyDescent="0.2">
      <c r="A5166" s="82">
        <v>5105</v>
      </c>
      <c r="D5166" s="13" t="str">
        <f t="shared" si="79"/>
        <v>OK</v>
      </c>
    </row>
    <row r="5167" spans="1:4" x14ac:dyDescent="0.2">
      <c r="A5167" s="54">
        <v>5106</v>
      </c>
      <c r="B5167" s="1220">
        <f>'Revenues 9-14'!C145</f>
        <v>451</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178429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484568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112055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16096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128151</v>
      </c>
      <c r="C5246" s="13" t="s">
        <v>653</v>
      </c>
      <c r="D5246" s="13" t="str">
        <f t="shared" si="80"/>
        <v>Error?</v>
      </c>
    </row>
    <row r="5247" spans="1:4" x14ac:dyDescent="0.2">
      <c r="A5247" s="54">
        <v>5186</v>
      </c>
      <c r="B5247" s="1220">
        <f>'Revenues 9-14'!C203</f>
        <v>183440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183440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832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63007</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63839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397436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397436</v>
      </c>
      <c r="C5326" s="13" t="s">
        <v>653</v>
      </c>
      <c r="D5326" s="13" t="str">
        <f t="shared" si="82"/>
        <v>Error?</v>
      </c>
    </row>
    <row r="5327" spans="1:4" x14ac:dyDescent="0.2">
      <c r="A5327" s="54">
        <v>5266</v>
      </c>
      <c r="B5327" s="1220">
        <f>'Revenues 9-14'!C275</f>
        <v>10333835</v>
      </c>
      <c r="C5327" s="13" t="s">
        <v>653</v>
      </c>
      <c r="D5327" s="13" t="str">
        <f t="shared" si="82"/>
        <v>Error?</v>
      </c>
    </row>
    <row r="5328" spans="1:4" x14ac:dyDescent="0.2">
      <c r="A5328" s="54">
        <v>5267</v>
      </c>
      <c r="B5328" s="1220">
        <f>'Revenues 9-14'!D5</f>
        <v>1249276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1249276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40029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40029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58150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3624</v>
      </c>
      <c r="D5354" s="13" t="str">
        <f t="shared" si="82"/>
        <v>Error?</v>
      </c>
    </row>
    <row r="5355" spans="1:4" x14ac:dyDescent="0.2">
      <c r="A5355" s="54">
        <v>5294</v>
      </c>
      <c r="B5355" s="1220">
        <f>'Revenues 9-14'!D108</f>
        <v>61774</v>
      </c>
      <c r="C5355" s="13" t="s">
        <v>653</v>
      </c>
      <c r="D5355" s="13" t="str">
        <f t="shared" si="82"/>
        <v>Error?</v>
      </c>
    </row>
    <row r="5356" spans="1:4" x14ac:dyDescent="0.2">
      <c r="A5356" s="54">
        <v>5295</v>
      </c>
      <c r="B5356" s="1220">
        <f>'Revenues 9-14'!D109</f>
        <v>1351079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1351079</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15043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15043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15043</v>
      </c>
      <c r="C5552" s="13" t="s">
        <v>653</v>
      </c>
      <c r="D5552" s="13" t="str">
        <f t="shared" si="85"/>
        <v>Error?</v>
      </c>
    </row>
    <row r="5553" spans="1:4" x14ac:dyDescent="0.2">
      <c r="A5553" s="54">
        <v>5492</v>
      </c>
      <c r="B5553" s="1220">
        <f>'Revenues 9-14'!F5</f>
        <v>319694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319694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7093</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7093</v>
      </c>
      <c r="C5579" s="13" t="s">
        <v>653</v>
      </c>
      <c r="D5579" s="13" t="str">
        <f t="shared" si="86"/>
        <v>Error?</v>
      </c>
    </row>
    <row r="5580" spans="1:4" x14ac:dyDescent="0.2">
      <c r="A5580" s="54">
        <v>5519</v>
      </c>
      <c r="B5580" s="1220">
        <f>'Revenues 9-14'!F65</f>
        <v>9739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9739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336526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3391</v>
      </c>
      <c r="D5615" s="13" t="str">
        <f t="shared" si="86"/>
        <v>Error?</v>
      </c>
    </row>
    <row r="5616" spans="1:4" x14ac:dyDescent="0.2">
      <c r="A5616" s="82">
        <v>5555</v>
      </c>
      <c r="D5616" s="13" t="str">
        <f t="shared" si="86"/>
        <v>OK</v>
      </c>
    </row>
    <row r="5617" spans="1:4" x14ac:dyDescent="0.2">
      <c r="A5617" s="54">
        <v>5556</v>
      </c>
      <c r="B5617" s="1220">
        <f>'Revenues 9-14'!F152</f>
        <v>69774</v>
      </c>
      <c r="D5617" s="13" t="str">
        <f t="shared" si="86"/>
        <v>Error?</v>
      </c>
    </row>
    <row r="5618" spans="1:4" x14ac:dyDescent="0.2">
      <c r="A5618" s="54">
        <v>5557</v>
      </c>
      <c r="B5618" s="1220">
        <f>'Revenues 9-14'!F154</f>
        <v>73165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73165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73165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409691</v>
      </c>
      <c r="C5720" s="13" t="s">
        <v>653</v>
      </c>
      <c r="D5720" s="13" t="str">
        <f t="shared" si="88"/>
        <v>Error?</v>
      </c>
    </row>
    <row r="5721" spans="1:4" x14ac:dyDescent="0.2">
      <c r="A5721" s="54">
        <v>5660</v>
      </c>
      <c r="B5721" s="1220">
        <f>'Revenues 9-14'!G5</f>
        <v>23999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119965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143964</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24800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24800</v>
      </c>
      <c r="C5730" s="13" t="s">
        <v>653</v>
      </c>
      <c r="D5730" s="13" t="str">
        <f t="shared" si="88"/>
        <v>Error?</v>
      </c>
    </row>
    <row r="5731" spans="1:4" x14ac:dyDescent="0.2">
      <c r="A5731" s="54">
        <v>5670</v>
      </c>
      <c r="B5731" s="1220">
        <f>'Revenues 9-14'!G65</f>
        <v>10852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10852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179616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1268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1268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1268</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35898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35898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35898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579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579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579</v>
      </c>
      <c r="C6023" s="13" t="s">
        <v>653</v>
      </c>
      <c r="D6023" s="13" t="str">
        <f t="shared" si="93"/>
        <v>Error?</v>
      </c>
    </row>
    <row r="6024" spans="1:5" x14ac:dyDescent="0.2">
      <c r="A6024" s="54">
        <v>5963</v>
      </c>
      <c r="B6024" s="1220">
        <f>'Revenues 9-14'!G109</f>
        <v>179616</v>
      </c>
      <c r="C6024" s="13" t="s">
        <v>653</v>
      </c>
      <c r="D6024" s="13" t="str">
        <f t="shared" si="93"/>
        <v>Error?</v>
      </c>
    </row>
    <row r="6025" spans="1:5" x14ac:dyDescent="0.2">
      <c r="A6025" s="54">
        <v>5964</v>
      </c>
      <c r="B6025" s="1220">
        <f>'Revenues 9-14'!H109</f>
        <v>1268</v>
      </c>
      <c r="C6025" s="13" t="s">
        <v>653</v>
      </c>
      <c r="D6025" s="13" t="str">
        <f t="shared" si="93"/>
        <v>Error?</v>
      </c>
    </row>
    <row r="6026" spans="1:5" x14ac:dyDescent="0.2">
      <c r="A6026" s="54">
        <v>5965</v>
      </c>
      <c r="B6026" s="1220">
        <f>'Revenues 9-14'!I109</f>
        <v>35898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156950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29856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668.41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355480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355480</v>
      </c>
      <c r="D6215" s="13" t="str">
        <f t="shared" si="96"/>
        <v>Error?</v>
      </c>
      <c r="E6215" s="13" t="s">
        <v>207</v>
      </c>
    </row>
    <row r="6216" spans="1:5" x14ac:dyDescent="0.2">
      <c r="A6216">
        <v>6155</v>
      </c>
      <c r="B6216" s="1220">
        <f>'Assets-Liab 5-6'!J41</f>
        <v>355480</v>
      </c>
      <c r="D6216" s="13" t="str">
        <f t="shared" si="96"/>
        <v>Error?</v>
      </c>
      <c r="E6216" s="13" t="s">
        <v>207</v>
      </c>
    </row>
    <row r="6217" spans="1:5" x14ac:dyDescent="0.2">
      <c r="A6217">
        <v>6156</v>
      </c>
      <c r="B6217" s="1220">
        <f>'Assets-Liab 5-6'!J4</f>
        <v>355480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13152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13152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13152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114338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114338</v>
      </c>
      <c r="D6229" s="13" t="str">
        <f t="shared" si="96"/>
        <v>Error?</v>
      </c>
      <c r="E6229" s="13" t="s">
        <v>207</v>
      </c>
    </row>
    <row r="6230" spans="1:5" x14ac:dyDescent="0.2">
      <c r="A6230">
        <v>6169</v>
      </c>
      <c r="B6230" s="1220">
        <f>'Acct Summary 7-8'!J20</f>
        <v>-101186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-101186</v>
      </c>
      <c r="D6263" s="13" t="str">
        <f t="shared" si="96"/>
        <v>Error?</v>
      </c>
      <c r="E6263" s="13" t="s">
        <v>207</v>
      </c>
    </row>
    <row r="6264" spans="1:5" x14ac:dyDescent="0.2">
      <c r="A6264">
        <v>6203</v>
      </c>
      <c r="B6264" s="1220">
        <f>'Acct Summary 7-8'!J79</f>
        <v>456666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355480</v>
      </c>
      <c r="D6266" s="13" t="str">
        <f t="shared" si="96"/>
        <v>Error?</v>
      </c>
      <c r="E6266" s="13" t="s">
        <v>207</v>
      </c>
    </row>
    <row r="6267" spans="1:5" x14ac:dyDescent="0.2">
      <c r="A6267">
        <v>6206</v>
      </c>
      <c r="B6267" s="1220">
        <f>'Acct Summary 7-8'!C82</f>
        <v>532470</v>
      </c>
      <c r="D6267" s="13" t="str">
        <f t="shared" si="96"/>
        <v>Error?</v>
      </c>
      <c r="E6267" s="13" t="s">
        <v>207</v>
      </c>
    </row>
    <row r="6268" spans="1:5" x14ac:dyDescent="0.2">
      <c r="A6268">
        <v>6207</v>
      </c>
      <c r="B6268" s="1220">
        <f>'Acct Summary 7-8'!D82</f>
        <v>42612</v>
      </c>
      <c r="D6268" s="13" t="str">
        <f t="shared" si="96"/>
        <v>Error?</v>
      </c>
      <c r="E6268" s="13" t="s">
        <v>207</v>
      </c>
    </row>
    <row r="6269" spans="1:5" x14ac:dyDescent="0.2">
      <c r="A6269">
        <v>6208</v>
      </c>
      <c r="B6269" s="1220">
        <f>'Acct Summary 7-8'!E82</f>
        <v>-24603</v>
      </c>
      <c r="D6269" s="13" t="str">
        <f t="shared" si="96"/>
        <v>Error?</v>
      </c>
      <c r="E6269" s="13" t="s">
        <v>207</v>
      </c>
    </row>
    <row r="6270" spans="1:5" x14ac:dyDescent="0.2">
      <c r="A6270">
        <v>6209</v>
      </c>
      <c r="B6270" s="1220">
        <f>'Acct Summary 7-8'!F82</f>
        <v>136403</v>
      </c>
      <c r="D6270" s="13" t="str">
        <f t="shared" si="96"/>
        <v>Error?</v>
      </c>
      <c r="E6270" s="13" t="s">
        <v>207</v>
      </c>
    </row>
    <row r="6271" spans="1:5" x14ac:dyDescent="0.2">
      <c r="A6271">
        <v>6210</v>
      </c>
      <c r="B6271" s="1220">
        <f>'Acct Summary 7-8'!G82</f>
        <v>-47627</v>
      </c>
      <c r="D6271" s="13" t="str">
        <f t="shared" ref="D6271:D6334" si="97">IF(ISBLANK(B6271),"OK",IF(A6271-B6271=0,"OK","Error?"))</f>
        <v>Error?</v>
      </c>
      <c r="E6271" s="13" t="s">
        <v>207</v>
      </c>
    </row>
    <row r="6272" spans="1:5" x14ac:dyDescent="0.2">
      <c r="A6272">
        <v>6211</v>
      </c>
      <c r="B6272" s="1220">
        <f>'Acct Summary 7-8'!H82</f>
        <v>-112240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-101186</v>
      </c>
      <c r="D6274" s="13" t="str">
        <f t="shared" si="97"/>
        <v>Error?</v>
      </c>
      <c r="E6274" s="13" t="s">
        <v>207</v>
      </c>
    </row>
    <row r="6275" spans="1:5" x14ac:dyDescent="0.2">
      <c r="A6275">
        <v>6214</v>
      </c>
      <c r="B6275" s="1220">
        <f>'Acct Summary 7-8'!K82</f>
        <v>-161</v>
      </c>
      <c r="D6275" s="13" t="str">
        <f t="shared" si="97"/>
        <v>Error?</v>
      </c>
      <c r="E6275" s="13" t="s">
        <v>207</v>
      </c>
    </row>
    <row r="6276" spans="1:5" x14ac:dyDescent="0.2">
      <c r="A6276">
        <v>6215</v>
      </c>
      <c r="B6276" s="1220">
        <f>'Acct Summary 7-8'!C83</f>
        <v>3.9803419085816819E-2</v>
      </c>
      <c r="D6276" s="13" t="str">
        <f t="shared" si="97"/>
        <v>Error?</v>
      </c>
      <c r="E6276" s="13" t="s">
        <v>207</v>
      </c>
    </row>
    <row r="6277" spans="1:5" x14ac:dyDescent="0.2">
      <c r="A6277">
        <v>6216</v>
      </c>
      <c r="B6277" s="1220">
        <f>'Acct Summary 7-8'!D83</f>
        <v>2.3732797175144388E-2</v>
      </c>
      <c r="D6277" s="13" t="str">
        <f t="shared" si="97"/>
        <v>Error?</v>
      </c>
      <c r="E6277" s="13" t="s">
        <v>207</v>
      </c>
    </row>
    <row r="6278" spans="1:5" x14ac:dyDescent="0.2">
      <c r="A6278">
        <v>6217</v>
      </c>
      <c r="B6278" s="1220">
        <f>'Acct Summary 7-8'!E83</f>
        <v>-3.3665707447834779E-2</v>
      </c>
      <c r="D6278" s="13" t="str">
        <f t="shared" si="97"/>
        <v>Error?</v>
      </c>
      <c r="E6278" s="13" t="s">
        <v>207</v>
      </c>
    </row>
    <row r="6279" spans="1:5" x14ac:dyDescent="0.2">
      <c r="A6279">
        <v>6218</v>
      </c>
      <c r="B6279" s="1220">
        <f>'Acct Summary 7-8'!F83</f>
        <v>0.26543280747398756</v>
      </c>
      <c r="D6279" s="13" t="str">
        <f t="shared" si="97"/>
        <v>Error?</v>
      </c>
      <c r="E6279" s="13" t="s">
        <v>207</v>
      </c>
    </row>
    <row r="6280" spans="1:5" x14ac:dyDescent="0.2">
      <c r="A6280">
        <v>6219</v>
      </c>
      <c r="B6280" s="1220">
        <f>'Acct Summary 7-8'!G83</f>
        <v>-8.7350364334303543E-2</v>
      </c>
      <c r="D6280" s="13" t="str">
        <f t="shared" si="97"/>
        <v>Error?</v>
      </c>
      <c r="E6280" s="13" t="s">
        <v>207</v>
      </c>
    </row>
    <row r="6281" spans="1:5" x14ac:dyDescent="0.2">
      <c r="A6281">
        <v>6220</v>
      </c>
      <c r="B6281" s="1220">
        <f>'Acct Summary 7-8'!H83</f>
        <v>-4.0427907646868135</v>
      </c>
      <c r="D6281" s="13" t="str">
        <f t="shared" si="97"/>
        <v>Error?</v>
      </c>
      <c r="E6281" s="13" t="s">
        <v>207</v>
      </c>
    </row>
    <row r="6282" spans="1:5" x14ac:dyDescent="0.2">
      <c r="A6282">
        <v>6221</v>
      </c>
      <c r="B6282" s="1220">
        <f>'Acct Summary 7-8'!I83</f>
        <v>0</v>
      </c>
      <c r="D6282" s="13" t="str">
        <f t="shared" si="97"/>
        <v>Error?</v>
      </c>
      <c r="E6282" s="13" t="s">
        <v>207</v>
      </c>
    </row>
    <row r="6283" spans="1:5" x14ac:dyDescent="0.2">
      <c r="A6283">
        <v>6222</v>
      </c>
      <c r="B6283" s="1220">
        <f>'Acct Summary 7-8'!J83</f>
        <v>-0.2846461122988635</v>
      </c>
      <c r="D6283" s="13" t="str">
        <f t="shared" si="97"/>
        <v>Error?</v>
      </c>
      <c r="E6283" s="13" t="s">
        <v>207</v>
      </c>
    </row>
    <row r="6284" spans="1:5" x14ac:dyDescent="0.2">
      <c r="A6284">
        <v>6223</v>
      </c>
      <c r="B6284" s="1220">
        <f>'Acct Summary 7-8'!K83</f>
        <v>-5.608974358974359E-3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325000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3763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3763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9389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9389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13152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610032</v>
      </c>
      <c r="D6983" s="13" t="str">
        <f t="shared" si="108"/>
        <v>Error?</v>
      </c>
    </row>
    <row r="6984" spans="1:4" x14ac:dyDescent="0.2">
      <c r="A6984">
        <v>6923</v>
      </c>
      <c r="B6984" s="1220">
        <f>'Expenditures 15-22'!K86</f>
        <v>610032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610032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114338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13152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35138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35138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79200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79200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114338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114338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114338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114338</v>
      </c>
      <c r="D7224" s="13" t="str">
        <f t="shared" si="111"/>
        <v>Error?</v>
      </c>
    </row>
    <row r="7225" spans="1:4" x14ac:dyDescent="0.2">
      <c r="A7225">
        <v>7164</v>
      </c>
      <c r="B7225" s="1220">
        <f>'Expenditures 15-22'!K332</f>
        <v>-101186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742731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325000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688220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sharepoint/v3"/>
    <ds:schemaRef ds:uri="http://purl.org/dc/elements/1.1/"/>
    <ds:schemaRef ds:uri="http://www.w3.org/XML/1998/namespace"/>
    <ds:schemaRef ds:uri="http://schemas.openxmlformats.org/package/2006/metadata/core-properties"/>
    <ds:schemaRef ds:uri="6ce3111e-7420-4802-b50a-75d4e9a0b980"/>
    <ds:schemaRef ds:uri="http://schemas.microsoft.com/office/2006/documentManagement/types"/>
    <ds:schemaRef ds:uri="http://schemas.microsoft.com/office/2006/metadata/properties"/>
    <ds:schemaRef ds:uri="http://schemas.microsoft.com/office/infopath/2007/PartnerControls"/>
    <ds:schemaRef ds:uri="http://purl.org/dc/dcmitype/"/>
    <ds:schemaRef ds:uri="4d435f69-8686-490b-bd6d-b153bf22ab50"/>
    <ds:schemaRef ds:uri="d21dc803-237d-4c68-8692-8d731fd29118"/>
    <ds:schemaRef ds:uri="http://purl.org/dc/term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2017-10-10T22:39:30Z</cp:lastPrinted>
  <dcterms:created xsi:type="dcterms:W3CDTF">2003-10-29T19:06:34Z</dcterms:created>
  <dcterms:modified xsi:type="dcterms:W3CDTF">2017-11-20T14:59:05Z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